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a_delovni_zvezek" defaultThemeVersion="124226"/>
  <mc:AlternateContent xmlns:mc="http://schemas.openxmlformats.org/markup-compatibility/2006">
    <mc:Choice Requires="x15">
      <x15ac:absPath xmlns:x15ac="http://schemas.microsoft.com/office/spreadsheetml/2010/11/ac" url="M:\MARJA\GRADBENA DELA OB OBNOVI RTP LJUTOMER IN RTP LENART - ponovitev\"/>
    </mc:Choice>
  </mc:AlternateContent>
  <xr:revisionPtr revIDLastSave="0" documentId="8_{59AFD615-F0AE-49E5-8ACC-25C5E3DB566A}" xr6:coauthVersionLast="47" xr6:coauthVersionMax="47" xr10:uidLastSave="{00000000-0000-0000-0000-000000000000}"/>
  <workbookProtection workbookAlgorithmName="SHA-512" workbookHashValue="sI5xMwOiY1/ZAUE3EzTBSaAqbGbNQoOBHwJ1ag7tpo7x2vlqCjTX6XhOkkXuWCGQLWIl09K+JEMWRkXu1icmhQ==" workbookSaltValue="e0GFW6LXOpqpUMejML18nQ==" workbookSpinCount="100000" lockStructure="1"/>
  <bookViews>
    <workbookView xWindow="-120" yWindow="-120" windowWidth="29040" windowHeight="15720" activeTab="2" xr2:uid="{00000000-000D-0000-FFFF-FFFF00000000}"/>
  </bookViews>
  <sheets>
    <sheet name="Rekapitulacija" sheetId="29" r:id="rId1"/>
    <sheet name="UVODNE PRIPOMBE" sheetId="76" r:id="rId2"/>
    <sheet name="1" sheetId="63" r:id="rId3"/>
    <sheet name="2.1" sheetId="65" r:id="rId4"/>
    <sheet name="2.2" sheetId="68" r:id="rId5"/>
    <sheet name="2.3" sheetId="69" r:id="rId6"/>
    <sheet name="2.4" sheetId="72" r:id="rId7"/>
    <sheet name="2.5" sheetId="78" r:id="rId8"/>
    <sheet name="2.6" sheetId="79" r:id="rId9"/>
  </sheets>
  <definedNames>
    <definedName name="_xlnm.Print_Area" localSheetId="2">'1'!$A$1:$G$54</definedName>
    <definedName name="_xlnm.Print_Area" localSheetId="3">'2.1'!$A$1:$G$24</definedName>
    <definedName name="_xlnm.Print_Area" localSheetId="4">'2.2'!$A$1:$G$57</definedName>
    <definedName name="_xlnm.Print_Area" localSheetId="5">'2.3'!$A$1:$G$49</definedName>
    <definedName name="_xlnm.Print_Area" localSheetId="6">'2.4'!$A$1:$G$24</definedName>
    <definedName name="_xlnm.Print_Area" localSheetId="7">'2.5'!$A$1:$G$31</definedName>
    <definedName name="_xlnm.Print_Area" localSheetId="8">'2.6'!$A$1:$G$34</definedName>
    <definedName name="_xlnm.Print_Area" localSheetId="0">Rekapitulacija!$A$1:$M$24</definedName>
    <definedName name="_xlnm.Print_Area" localSheetId="1">'UVODNE PRIPOMBE'!$B$5:$C$209</definedName>
    <definedName name="_xlnm.Print_Titles" localSheetId="2">'1'!$1:$7</definedName>
    <definedName name="_xlnm.Print_Titles" localSheetId="3">'2.1'!$1:$7</definedName>
    <definedName name="_xlnm.Print_Titles" localSheetId="4">'2.2'!#REF!</definedName>
    <definedName name="_xlnm.Print_Titles" localSheetId="5">'2.3'!$1:$7</definedName>
    <definedName name="_xlnm.Print_Titles" localSheetId="6">'2.4'!$1:$7</definedName>
    <definedName name="_xlnm.Print_Titles" localSheetId="7">'2.5'!$1:$7</definedName>
    <definedName name="_xlnm.Print_Titles" localSheetId="8">'2.6'!$1:$7</definedName>
    <definedName name="_xlnm.Print_Titles" localSheetId="1">'UVODNE PRIPOMBE'!$5:$9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63" l="1"/>
  <c r="G47" i="63"/>
  <c r="G19" i="63"/>
  <c r="G13" i="79"/>
  <c r="G14" i="79"/>
  <c r="G16" i="79"/>
  <c r="G18" i="79"/>
  <c r="G19" i="79"/>
  <c r="G21" i="79"/>
  <c r="G23" i="79"/>
  <c r="G24" i="79"/>
  <c r="G25" i="79"/>
  <c r="G26" i="79"/>
  <c r="G27" i="79"/>
  <c r="G12" i="79"/>
  <c r="E5" i="79"/>
  <c r="E5" i="78"/>
  <c r="G20" i="78"/>
  <c r="G21" i="78"/>
  <c r="G22" i="78"/>
  <c r="G23" i="78"/>
  <c r="G24" i="78"/>
  <c r="G19" i="78"/>
  <c r="G15" i="78"/>
  <c r="G14" i="78"/>
  <c r="E5" i="72"/>
  <c r="G17" i="72"/>
  <c r="G16" i="72"/>
  <c r="G19" i="72" s="1"/>
  <c r="E5" i="69"/>
  <c r="G38" i="69"/>
  <c r="G39" i="69"/>
  <c r="G40" i="69"/>
  <c r="G37" i="69"/>
  <c r="G42" i="69" s="1"/>
  <c r="G31" i="69"/>
  <c r="G32" i="69"/>
  <c r="G30" i="69"/>
  <c r="G28" i="69"/>
  <c r="G21" i="69"/>
  <c r="G20" i="69"/>
  <c r="G15" i="69"/>
  <c r="G16" i="69"/>
  <c r="G17" i="69"/>
  <c r="G18" i="69"/>
  <c r="G14" i="69"/>
  <c r="E5" i="68"/>
  <c r="G50" i="68"/>
  <c r="G42" i="68"/>
  <c r="G43" i="68"/>
  <c r="G44" i="68"/>
  <c r="G45" i="68"/>
  <c r="G46" i="68"/>
  <c r="G47" i="68"/>
  <c r="G48" i="68"/>
  <c r="G49" i="68"/>
  <c r="G39" i="68"/>
  <c r="G40" i="68"/>
  <c r="G41" i="68"/>
  <c r="G38" i="68"/>
  <c r="G37" i="68"/>
  <c r="G35" i="68"/>
  <c r="G32" i="68"/>
  <c r="G33" i="68"/>
  <c r="G31" i="68"/>
  <c r="G25" i="68"/>
  <c r="G26" i="68"/>
  <c r="G27" i="68"/>
  <c r="G28" i="68"/>
  <c r="G29" i="68"/>
  <c r="G24" i="68"/>
  <c r="G22" i="68"/>
  <c r="G17" i="68"/>
  <c r="G18" i="68"/>
  <c r="G19" i="68"/>
  <c r="G20" i="68"/>
  <c r="G16" i="68"/>
  <c r="G13" i="68"/>
  <c r="G14" i="68"/>
  <c r="G12" i="68"/>
  <c r="E5" i="65"/>
  <c r="G17" i="65"/>
  <c r="G12" i="65"/>
  <c r="G13" i="65"/>
  <c r="G14" i="65"/>
  <c r="G15" i="65"/>
  <c r="G16" i="65"/>
  <c r="G11" i="65"/>
  <c r="G45" i="63"/>
  <c r="G44" i="63"/>
  <c r="G37" i="63"/>
  <c r="G36" i="63"/>
  <c r="G30" i="63"/>
  <c r="G29" i="63"/>
  <c r="G28" i="63"/>
  <c r="G22" i="63"/>
  <c r="G21" i="63"/>
  <c r="G29" i="79" l="1"/>
  <c r="G26" i="78"/>
  <c r="G34" i="69"/>
  <c r="G52" i="68"/>
  <c r="G19" i="65"/>
  <c r="G24" i="63"/>
  <c r="G23" i="69"/>
  <c r="G44" i="69" l="1"/>
  <c r="C16" i="29"/>
  <c r="C17" i="29"/>
  <c r="B17" i="29"/>
  <c r="B16" i="29"/>
  <c r="C15" i="29"/>
  <c r="B15" i="29"/>
  <c r="A47" i="63"/>
  <c r="A19" i="72"/>
  <c r="I15" i="29"/>
  <c r="B13" i="72"/>
  <c r="B12" i="72"/>
  <c r="B11" i="72"/>
  <c r="A26" i="78"/>
  <c r="A29" i="79"/>
  <c r="E14" i="79"/>
  <c r="I17" i="29" l="1"/>
  <c r="I16" i="29"/>
  <c r="E32" i="63" l="1"/>
  <c r="G32" i="63" s="1"/>
  <c r="C13" i="29"/>
  <c r="B13" i="29"/>
  <c r="A52" i="68"/>
  <c r="G39" i="63" l="1"/>
  <c r="G49" i="63" s="1"/>
  <c r="I13" i="29"/>
  <c r="A44" i="69" l="1"/>
  <c r="A42" i="69"/>
  <c r="A34" i="69"/>
  <c r="A23" i="69"/>
  <c r="A19" i="65"/>
  <c r="A49" i="63"/>
  <c r="A39" i="63"/>
  <c r="A24" i="63"/>
  <c r="C14" i="29"/>
  <c r="B14" i="29"/>
  <c r="C12" i="29"/>
  <c r="B12" i="29"/>
  <c r="C11" i="29"/>
  <c r="B11" i="29"/>
  <c r="I12" i="29" l="1"/>
  <c r="I11" i="29" l="1"/>
  <c r="I14" i="29" l="1"/>
  <c r="I19" i="29" s="1"/>
  <c r="K21" i="29" s="1"/>
  <c r="I23" i="29" s="1"/>
</calcChain>
</file>

<file path=xl/sharedStrings.xml><?xml version="1.0" encoding="utf-8"?>
<sst xmlns="http://schemas.openxmlformats.org/spreadsheetml/2006/main" count="847" uniqueCount="564">
  <si>
    <t>POPIS OPREME, MATERIALA IN DEL</t>
  </si>
  <si>
    <t>EUR</t>
  </si>
  <si>
    <t>POSTAVKE SKUPAJ:</t>
  </si>
  <si>
    <t>IV.</t>
  </si>
  <si>
    <t>NEPREDVIDENA DELA
Nepredvidena dela, ki se obračunajo po dejanski količini vgrajenega materiala in porabljenem času, po potrditvi nadzornika in vpisom dopolnitev/sprememb v gradbeni dnevnik</t>
  </si>
  <si>
    <t>%</t>
  </si>
  <si>
    <t>SKUPAJ Z NEPREDVIDENIMI DELI:</t>
  </si>
  <si>
    <r>
      <rPr>
        <b/>
        <sz val="10"/>
        <rFont val="Arial"/>
        <family val="2"/>
      </rPr>
      <t xml:space="preserve">UVODNE PRIPOMBE, OPOMBE IN ZAHTEVE K POPISU:
</t>
    </r>
    <r>
      <rPr>
        <sz val="10"/>
        <rFont val="Arial"/>
        <family val="2"/>
        <charset val="238"/>
      </rPr>
      <t xml:space="preserve">
</t>
    </r>
    <r>
      <rPr>
        <sz val="11"/>
        <rFont val="Arial"/>
        <family val="2"/>
        <charset val="238"/>
      </rPr>
      <t>~ Popis je veljaven le v kombinaciji z vsemi grafičnimi prilogami, risbami, načrti, tehničnim poročilom, shemami in ostalimi sestavinami projekta.
~ Uporaba popisa brez vseh prej omenjenih sestavin projekta ni dovoljena. 
~ Ponudnik pred izdelavo ponudbe opravi ogled na licu mesta in se seznani z dejanskim stanjem objekta, pogoji izvajanja del in predvidenimi posegi. Vsi eventualni drugačni predlogi rešitev morajo biti potrjeni s strani vodje projekta.
~ Pri nekaterih pozicijah, kjer je naveden ponujeni  material, je možna po predhodnem dogovoru z vodjo projekta tudi izbira drugega materiala z enakimi lastnostmi in kvaliteto.
~ Vsa dela morajo biti izvedena kvalitetno iz materialov z zahtevanimi lastnostmi.
~ Vsa dela je potrebno izvajati po veljavnih normativih skladno z obveznimi SIST-i. Pri izvedbi je potrebno upoštevati tudi navodila proizvajalca materiala, ki se uporablja.
~ Vsako opisano delo vsebuje osnovni in pomožni material, prevoz materiala in orodja na objekt, notranje transporte, vse delo, sprotno oz. vsakodnevno čiščenje in odstranitev odpadkov po dovršenem delu.
~ Ponudba mora vsebovati ves pritrdilni, vezni, spojni, tesnilni material in ustrezne podkonstrukcije, dobavo in vgradnjo zaključnih profilov, pločevin in kotnikov, izdelavo vseh potrebnih podkonstrukcij, dodatnega izsekavanja AB in zidanih sten, ponovnega odpiranja montažnih sten in podobna dela potrebna za vgradnjo posameznega elementa objekta.
~ Dobavitelj je dolžan v ceni zajeti in dobaviti vse elemente opreme, dela in storitve, ki niso precizno navedene, so pa bistvenega pomena za funkcionalnost in skladnost s predpisi ter kontinuirano, zanesljivo in varno obratovanje opreme, del in storitev.
~ Izvajalec je dolžan izvesti vsa pripravljalna dela za obseg del v tem popisu del, organizacijo gradbišča skladno z Varnostnim načrtom (kontejner, gradbiščne ograje, sanitarije, oznake in ostalo), kar se upošteva v cenah!
~ Izvajalec je dolžan rušitveni in ostali material ločevati po klasifikaciji posameznega odpadka in predati pooblaščenemu zbiralcu gradbenih odpadkov, kar se upošteva v cenah! Vse navedene količine zemeljskih del so podane v raščenem - komprimiranem stanju.</t>
    </r>
  </si>
  <si>
    <t>→</t>
  </si>
  <si>
    <t>V cenah morajo biti nključena izdelava vseh sprememb, nastalih med gradnjo, ki bodo služile za izdelavo PID dokumentacije. Vse spremembe je potrebno sproti na vse prikaze vnesti v PZI dokumentacijo in jih predstaviti ter celotno dokumentacijo predati projektantu.</t>
  </si>
  <si>
    <t>Ves odpadni material od rušenja in višek izkopa je potrebno odpeljati na stalno urejeno deponijo, ki jo preskrbi izvajalec z vsemi stroški deponiranja (takse itd.). Vsi stroški odvoza in deponiranja so zajeti v cenah posameznih postavk.</t>
  </si>
  <si>
    <t>Evidenčne liste hraniti v posebno mapo za končno poročilo o ravnanju z odpadki. Izvajalec sproti dostavlja evidenčne liste odpeljanih odpadkov. Po končanih rušitvenih delih izdela poročilo o nastalih gradbenih odpadkih in o ravnanju z njimi.</t>
  </si>
  <si>
    <t>Ponudnik z oddajo ponudbe prav tako izjavlja, da je dokumentacija popolna in da je sposoben v popolnosti kvalitetno izvesti celotno predmetno investicijo.</t>
  </si>
  <si>
    <t>Vsaka opisana pozicija (rušenje in novo) je mišljena kompletno z vsemi deli, materialom, pomožnim materialom, spojnimi in pritrdilnimi sredstvi, transporti za vgrajen oz. montiran izdelek in vse delo, zaključno čiščenje in odstranitev odpadkov po dovršenem delu.</t>
  </si>
  <si>
    <t>Dela izvajati po predloženi PZI tehnični dokumentaciji, po detajlih in navodilih vodje projekta.</t>
  </si>
  <si>
    <t>Rušenja izvesti v čim manjšem možnem obsegu. Vse ruševine in odstranjene neuporabne elemente odstraniti iz objekta, naložiti na kamion in odpeljati na stalno deponijo. Strošek odvoza in deponiranja ruševin je upoštevan v ceni rušenj in odstranitvah razen pri elementih in opremi, za katero je dogovorjeno, da ostane last investitorja! Izvedba rušenja skladno z zahtevami  zakonodajalca in veljavnimi okoljskimi standardi!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</si>
  <si>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</si>
  <si>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Vsak ponudnik z oddajo ponudbe prav tako izjavlja, da je dokumentacija popolna in da je sposoben v popolnosti kvalitetno izvesti celotno predmetno investicijo.</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</si>
  <si>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</si>
  <si>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investitorju
~ vsa dela in ukrepe po določilih zakona o varstvu pri delu
~ izpuste za ozemljitve za vse armiranobetonske konstrukcije
~ fazno izvajanje del
~ izvajanje del v neposredni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</si>
  <si>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</si>
  <si>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Vsa izkopna dela in transporti izkopnih materialov se določajo po prostornini zemljine v raščenem stanju. Vsa nasipna dela se določajo po prostornini zemljine v vgrajenem stanju.
Upoštevati naklon brežin 2:1 oziroma varovanje izkopanih jarkov, delo med ovirami in navodila geomehanika.
Določitev zemeljskih del po dejansko izvedenih količinah na podlagi profilov posnetih pred in po izkopavanju.</t>
  </si>
  <si>
    <r>
      <rPr>
        <b/>
        <sz val="11"/>
        <rFont val="Arial"/>
        <family val="2"/>
      </rPr>
      <t>Zaščitni ukrepi v času gradnje:</t>
    </r>
    <r>
      <rPr>
        <sz val="11"/>
        <rFont val="Arial"/>
        <family val="2"/>
        <charset val="238"/>
      </rPr>
      <t xml:space="preserve">
Glede na termin gradnje se vkop v hribino izvaja v ustreznem začasnem naklonu (45 - 50°), v kampadah oz. z uporabo drugih načinov zaščite - velja kot opcija za izvedbo drenažnega zasipa.
Vsa zemeljska dela se obvezno izvaja v suhem vremenu in pod sprotnim inženirsko - geološkim nadzorom.
</t>
    </r>
    <r>
      <rPr>
        <b/>
        <sz val="11"/>
        <rFont val="Arial"/>
        <family val="2"/>
      </rPr>
      <t>Ocenjene izkopne kategorije:</t>
    </r>
    <r>
      <rPr>
        <sz val="11"/>
        <rFont val="Arial"/>
        <family val="2"/>
        <charset val="238"/>
      </rPr>
      <t xml:space="preserve">
(Kategorizacija zemljin in kamnin: Dopolnila splošnih in tehničnih pogojev, IV. knjiga, DARS, 2001): 3. skupina (vezljiva in nevezljiva zrnata zemljina - zgornji sloj zemljin, umetna nasutja), 4. skupina (mehka kamnina - meljni grušči) in 5. skupina (trda kamnina - kompakten peščenjak - izkop za podkletitev)</t>
    </r>
  </si>
  <si>
    <t>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</si>
  <si>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</si>
  <si>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</si>
  <si>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t>
    </r>
    <r>
      <rPr>
        <sz val="11"/>
        <rFont val="Arial"/>
        <family val="2"/>
      </rPr>
      <t xml:space="preserve">  (delno utesnjenost) glede na manipulacijo, delno sprotni dovoz materiala in premik strojev, mehanizacije ali delovnih naprav. Hkrati je upoštevati oteževalno okoliščino: neposredno bližino objektov in ovir</t>
    </r>
    <r>
      <rPr>
        <sz val="11"/>
        <rFont val="Arial"/>
        <family val="2"/>
        <charset val="238"/>
      </rPr>
      <t xml:space="preserve">, ki bosta v času predmetne gradnje aktivna in temu nameniti posebno varnost </t>
    </r>
  </si>
  <si>
    <t>3.</t>
  </si>
  <si>
    <t>4.</t>
  </si>
  <si>
    <r>
      <rPr>
        <b/>
        <sz val="11"/>
        <rFont val="Arial"/>
        <family val="2"/>
        <charset val="238"/>
      </rPr>
      <t xml:space="preserve">TEHNIČNE ZAHTEVE: </t>
    </r>
    <r>
      <rPr>
        <sz val="1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</si>
  <si>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t>5.</t>
  </si>
  <si>
    <t>6.</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</si>
  <si>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PZI načrt arhitekture, PZI električnih inštalacij, naprav in opreme in PZI načrt strojnih inštalacij, naprav in opreme, vse elaborate in poročila ter morebitne ugotovljene pripombe posredovati investitorju. </t>
    </r>
  </si>
  <si>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</si>
  <si>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</si>
  <si>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t>8.</t>
  </si>
  <si>
    <r>
      <rPr>
        <b/>
        <sz val="11"/>
        <rFont val="Arial"/>
        <family val="2"/>
        <charset val="238"/>
      </rPr>
      <t xml:space="preserve">NORMATIVI ZA DOLOČITEV DEL: </t>
    </r>
    <r>
      <rPr>
        <sz val="11"/>
        <rFont val="Arial"/>
        <family val="2"/>
        <charset val="238"/>
      </rPr>
      <t>Vsebina popisa je izdelana na podlagi trenutno veljavnih predpisov in standardov. Količine so izračunane na podlagi GNG (giposs) normativov in veljajo v nadaljevanju tudi kot kriterij za določitev posameznih količin (v kolikor to ni drugače določeno v posameznih postavkah)! Za doseganje predpisane kvalitete in izdelavo posameznih postopkov ter določitev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</si>
  <si>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</si>
  <si>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</si>
  <si>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</si>
  <si>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</si>
  <si>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11.</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</si>
  <si>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</si>
  <si>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</si>
  <si>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nadzora.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</si>
  <si>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</si>
  <si>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</si>
  <si>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</si>
  <si>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</si>
  <si>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</si>
  <si>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</si>
  <si>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</si>
  <si>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</si>
  <si>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</si>
  <si>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</si>
  <si>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</si>
  <si>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</si>
  <si>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</si>
  <si>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dolbljenja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</si>
  <si>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</si>
  <si>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</si>
  <si>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</si>
  <si>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</si>
  <si>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</si>
  <si>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</si>
  <si>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</si>
  <si>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</si>
  <si>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</si>
  <si>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</si>
  <si>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</si>
  <si>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</si>
  <si>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</si>
  <si>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</si>
  <si>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13.2.4.</t>
  </si>
  <si>
    <t>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</si>
  <si>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</si>
  <si>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</si>
  <si>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</si>
  <si>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</si>
  <si>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</si>
  <si>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</si>
  <si>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</si>
  <si>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</si>
  <si>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rFont val="Arial"/>
        <family val="2"/>
        <charset val="238"/>
      </rPr>
      <t>UREDITEV PROMETNIH KOMUNIKACIJ, ZASILNIH POTI IN IZHODOV</t>
    </r>
    <r>
      <rPr>
        <sz val="1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</si>
  <si>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</si>
  <si>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organizacije gradbišča.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</si>
  <si>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</si>
  <si>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</si>
  <si>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</si>
  <si>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</si>
  <si>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</si>
  <si>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</si>
  <si>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</si>
  <si>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</si>
  <si>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</si>
  <si>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</si>
  <si>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</si>
  <si>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Zaščitna ograja bo podrobneje določena v Varnostnem načrtu.</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</si>
  <si>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</si>
  <si>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</si>
  <si>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</si>
  <si>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</si>
  <si>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</si>
  <si>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</si>
  <si>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</si>
  <si>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</si>
  <si>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</si>
  <si>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</si>
  <si>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</si>
  <si>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 da bo zadostil potrebam izgradnje predmetnega objekta in pred pričetkom gradnje uredil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</si>
  <si>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</si>
  <si>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</si>
  <si>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</si>
  <si>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 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</si>
  <si>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</si>
  <si>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</si>
  <si>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</si>
  <si>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</si>
  <si>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</si>
  <si>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</si>
  <si>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</si>
  <si>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</si>
  <si>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</si>
  <si>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</si>
  <si>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</si>
  <si>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</si>
  <si>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</si>
  <si>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</si>
  <si>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</si>
  <si>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 varnostno vrvico med krakoma in nerazdružljivim spojem med krakoma.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</si>
  <si>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</si>
  <si>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</si>
  <si>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</si>
  <si>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</si>
  <si>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</si>
  <si>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</si>
  <si>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</si>
  <si>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</si>
  <si>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</si>
  <si>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</si>
  <si>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</si>
  <si>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</si>
  <si>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</si>
  <si>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</si>
  <si>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</si>
  <si>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</si>
  <si>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</si>
  <si>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</si>
  <si>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</si>
  <si>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</si>
  <si>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</si>
  <si>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</si>
  <si>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</si>
  <si>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</si>
  <si>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</si>
  <si>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</si>
  <si>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</si>
  <si>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Izdelava eventualnih  začasnih delnih zapor cest s stroški za postavitev dnevne in nočne signalizacije za celoten rok trajanja posega na gradbeni parceli.</t>
  </si>
  <si>
    <t>16.</t>
  </si>
  <si>
    <t>Celotna in ustrezna zaščita obstoječega objekta za čas gradnje s primernimi zaščitnimi materiali.</t>
  </si>
  <si>
    <t>17.</t>
  </si>
  <si>
    <t>Izdelava ekonomsko tehnološkega elaborata pred pričetkom del in potrditev slednjega s strani vodje nadzora.</t>
  </si>
  <si>
    <t>18.</t>
  </si>
  <si>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</si>
  <si>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19.</t>
  </si>
  <si>
    <r>
      <rPr>
        <b/>
        <sz val="11"/>
        <rFont val="Arial"/>
        <family val="2"/>
        <charset val="238"/>
      </rPr>
      <t xml:space="preserve">TEHNIČNO EKONOMSKI ELABORAT: </t>
    </r>
    <r>
      <rPr>
        <sz val="11"/>
        <rFont val="Arial"/>
        <family val="2"/>
        <charset val="238"/>
      </rPr>
      <t>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investitorju predati v potrditev v tiskani sistematično urejeni obliki, na A4 formatih zloženih v ustrezno mapo. Investitor je dolžan TEE potrditi v roku 15 dni od prejema. TEE pismeno potrdijo investitor, vodja projekta in vodja nadzora. V času od podpisa pogodbe do predaje TEE je izvajalec zaradi izpolnitve pogodbenega roka dolžan izvajati vsa dela v skladu s terminskim planom napredovanja del. Dokler  investitor, vodja projekta in vodja nadzora ne potrdijo TEE, se smatra, da ni veljaven oz. popoln in ga je zato izvajalec dolžan ustrezno popraviti in dopolniti skladno s pripombami, ki mu jih posreduje investitor.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r>
  </si>
  <si>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</si>
  <si>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 kolikor zaradi vrste gradbenega proizvoda, delavniške dokumentacije izvajalec ne more zagotoviti je obvezno izdelati vzorec na gradbišču, ki ga potrdita vodja projekta, ter vodja nadzora.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</si>
  <si>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</si>
  <si>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</si>
  <si>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</si>
  <si>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vodjo projekta in vodjo nadzora, v kolikor z razpisom za izbor izvajalca število ni točno določeno.</t>
  </si>
  <si>
    <t>I.</t>
  </si>
  <si>
    <t>PREDDELA:</t>
  </si>
  <si>
    <t>II.</t>
  </si>
  <si>
    <t>RUŠITVENA IN ODSTRANJEVALNA DELA:</t>
  </si>
  <si>
    <r>
      <rPr>
        <b/>
        <u/>
        <sz val="11"/>
        <rFont val="Arial"/>
        <family val="2"/>
        <charset val="238"/>
      </rPr>
      <t>OPOMBA:</t>
    </r>
    <r>
      <rPr>
        <b/>
        <sz val="11"/>
        <rFont val="Arial"/>
        <family val="2"/>
        <charset val="238"/>
      </rPr>
      <t xml:space="preserve"> </t>
    </r>
    <r>
      <rPr>
        <sz val="11"/>
        <rFont val="Arial"/>
        <family val="2"/>
        <charset val="238"/>
      </rPr>
      <t>Pri izvajanju rušenja posameznih delov objekta je obvezno upoštevati eventualno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vodji nadzora posredovati eventualne pripombe. V postavkah rušitvenih del je v cenah za enoto mere potrebno zajeti:</t>
    </r>
  </si>
  <si>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</si>
  <si>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</si>
  <si>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</si>
  <si>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</si>
  <si>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</si>
  <si>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</si>
  <si>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</si>
  <si>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</si>
  <si>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</si>
  <si>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t>II./5.</t>
  </si>
  <si>
    <t>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t>
  </si>
  <si>
    <t>II./6.</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</si>
  <si>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</si>
  <si>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</si>
  <si>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</si>
  <si>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ZEMELJSKA DELA:</t>
  </si>
  <si>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 opravljen Načrtom s področja geotehnologije in rudarstva - </t>
    </r>
    <r>
      <rPr>
        <b/>
        <sz val="11"/>
        <rFont val="Arial"/>
        <family val="2"/>
      </rPr>
      <t>Geotehnično poročilo, št. geo/p-9/2019, maj 2019,</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Rezultati meritev morajo biti posredovani pooblaščenemu inženirju s področja gradbeništva in vodji projekta, ki skupaj z vodjo nadzora presodijo nadaljnji način temeljenja. V kolikor meritve ne bodo pokazale ustreznosti temeljne podlage, je dolžan investitor upoštevati nova navodila statika in geomehanika.</t>
    </r>
  </si>
  <si>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</si>
  <si>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</si>
  <si>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vodje del izvajalca,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</si>
  <si>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</si>
  <si>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2:1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</si>
  <si>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</si>
  <si>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</si>
  <si>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</si>
  <si>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vodjo nadzora zaradi večplastne, mešane sestave zasipa, eventualne souporabe izkopanega materiala in izdelave zasipov ter nasipov iz mletih ruševin!</t>
  </si>
  <si>
    <t>IV./5.</t>
  </si>
  <si>
    <t>Izkopani, nasuti, zasuti in odpeljani materiali se določajo v raščenem stanju. Stalne koeficiente razrahljivosti je upoštevati v ceni za E.M. posamezne postavke. Pri določitvi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</si>
  <si>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</si>
  <si>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</si>
  <si>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</si>
  <si>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</si>
  <si>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</si>
  <si>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</si>
  <si>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</si>
  <si>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</si>
  <si>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</si>
  <si>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</si>
  <si>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</si>
  <si>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</si>
  <si>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</si>
  <si>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</si>
  <si>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</si>
  <si>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</si>
  <si>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</si>
  <si>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</si>
  <si>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</si>
  <si>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</si>
  <si>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</si>
  <si>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</si>
  <si>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</si>
  <si>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</si>
  <si>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</si>
  <si>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Odstranjevanje rastlin, zakoličenje objektov, dovoz, montaža, demontaža in odvoz strojev, naprav itd., se vkalkulirajo v pripravljalna dela.</t>
  </si>
  <si>
    <t>Stroški dovoza, montaža, demontaže in odvozi strojev za zemeljska dela so osnovni kriteriji za določitev strojne oziroma ročne izvršitve zemeljskih del.</t>
  </si>
  <si>
    <t>Določitev izkopov in prevozov zemlje se vrši od m3 izkopa, merjeno na osnovi profilov posnetih pred izvršenim izkopom in po njem. Za določitev standardne transportne razdalje je merodajna zazidana površina objekta in sicer:</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</si>
  <si>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</si>
  <si>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</si>
  <si>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</si>
  <si>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</si>
  <si>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</si>
  <si>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</si>
  <si>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</si>
  <si>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Opis dela :</t>
  </si>
  <si>
    <t>Dela:</t>
  </si>
  <si>
    <t>VIII.</t>
  </si>
  <si>
    <t>KANALIZACIJA IN DRENAŽA: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</si>
  <si>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</si>
  <si>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</si>
  <si>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</si>
  <si>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</si>
  <si>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</si>
  <si>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</si>
  <si>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</si>
  <si>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</si>
  <si>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</si>
  <si>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</si>
  <si>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</si>
  <si>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</si>
  <si>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</si>
  <si>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</si>
  <si>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</si>
  <si>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</si>
  <si>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</si>
  <si>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</si>
  <si>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</si>
  <si>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</si>
  <si>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</si>
  <si>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</si>
  <si>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</si>
  <si>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določajo po standardih za zemeljska dela !</t>
  </si>
  <si>
    <t>naprava malte</t>
  </si>
  <si>
    <t>polaganje kanalizacijskih cevi</t>
  </si>
  <si>
    <t>prenos materiala in izdelkov do mesta vgraditve</t>
  </si>
  <si>
    <t>vsa pomožna dela</t>
  </si>
  <si>
    <t>naprava jaškov vseh vrst je opisana detajlno in se določa v kompletni izvedbi po komadih.</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</si>
  <si>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</si>
  <si>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</si>
  <si>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</si>
  <si>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XXII.</t>
  </si>
  <si>
    <t>GRADBENA IN OBRTNIŠKA DELA ZUNANJE UREDITVE:</t>
  </si>
  <si>
    <t>XXII.1.</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</si>
  <si>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vodjo projeka, investitorjem, vodjo nadzora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</si>
  <si>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</si>
  <si>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</si>
  <si>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XXII.3.</t>
  </si>
  <si>
    <t>Pri izvajanju priključkov infrastrukture se vsa izkopna dela in transporti izkopanih in zasipnih materialov določajo po prostorninah v raščenem stanju. Vsa nasipna in zasipna dela pa se določajo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</si>
  <si>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POSTAVKA</t>
  </si>
  <si>
    <t>OPIS</t>
  </si>
  <si>
    <t>ENOTA</t>
  </si>
  <si>
    <t>OCENJENA</t>
  </si>
  <si>
    <t>CENA NA</t>
  </si>
  <si>
    <t>SKUPAJ</t>
  </si>
  <si>
    <t>No</t>
  </si>
  <si>
    <t>KOLIČINA</t>
  </si>
  <si>
    <t>ENOTO  (EUR)</t>
  </si>
  <si>
    <t>(EUR)</t>
  </si>
  <si>
    <t>RUŠITVENA DELA</t>
  </si>
  <si>
    <t xml:space="preserve">OPOMBA:
Ponudnik mora v cenah za enoto mere tega poglavja upoštevati vse smiselne in pripadajoče pripombe, zahteve in pogoje, ki so navedeni v poglavju "UVODNE PRIPOMBE" tega popisa. </t>
  </si>
  <si>
    <t xml:space="preserve">Pred rušenjem je potrebno zaščititi vse obstoječe dele objekta tako, da bo obstoječe 20 kV stikališče s pomožnimi prostori lahko v celoti nemoteno delovalo. Pri rušenju ohraniti obstoječe izpuste za ozemljitve. </t>
  </si>
  <si>
    <t xml:space="preserve">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t>
  </si>
  <si>
    <t>Ureditev gradbišča mora biti skladna z Varnostnim načrtom.</t>
  </si>
  <si>
    <t>1.1</t>
  </si>
  <si>
    <t>ZEMELJSKA DELA</t>
  </si>
  <si>
    <r>
      <t>Vsa izkopna dela in transporti izkopnih materialov se določajo po prostornini zemljine v raščenem stanju. Vsa nasipna dela se določajo po prostornini zemljine v vgrajenem stanju.</t>
    </r>
    <r>
      <rPr>
        <i/>
        <sz val="12"/>
        <color rgb="FFFF0000"/>
        <rFont val="Arial"/>
        <family val="2"/>
      </rPr>
      <t xml:space="preserve">
</t>
    </r>
    <r>
      <rPr>
        <i/>
        <sz val="12"/>
        <rFont val="Arial"/>
        <family val="2"/>
      </rPr>
      <t>Upoštevati naklon začasnih brežin 2:1 oziroma varovanje izkopanih jarkov, delo med ovirami in navodila geomehanika.</t>
    </r>
    <r>
      <rPr>
        <i/>
        <sz val="12"/>
        <color rgb="FFFF0000"/>
        <rFont val="Arial"/>
        <family val="2"/>
      </rPr>
      <t xml:space="preserve">
</t>
    </r>
    <r>
      <rPr>
        <i/>
        <sz val="12"/>
        <rFont val="Arial"/>
        <family val="2"/>
      </rPr>
      <t>V postavkah so zajeta vsa izkopna dela za zunanje kabliranje, kanalizacijo, asfaltirane in tlakovane površine in ostale površine zunanje ureditve platoja ob zgradbi.
Določitev zemeljskih del po dejansko izvedenih količinah, na podlagi profilov posnetih pred in po izkopavanju.</t>
    </r>
  </si>
  <si>
    <t>Vsi odpadki, ki bodo nastali pri rušitvi, bodo strojno naloženi na prevozno sredstvo in odpeljani na stalno gradbeno deponijo.</t>
  </si>
  <si>
    <t>1.1.1</t>
  </si>
  <si>
    <t xml:space="preserve">Odriv humusne plasti v debelini 20-30 cm na stalno deponijo. Material se uporabi za humusiranje okolice po opravljenih delih. </t>
  </si>
  <si>
    <t>m3</t>
  </si>
  <si>
    <t>1.1.2</t>
  </si>
  <si>
    <t>1.1.3</t>
  </si>
  <si>
    <t>Odvoz izkopanega materiala na:</t>
  </si>
  <si>
    <t>a.</t>
  </si>
  <si>
    <t>~ stalno deponijo</t>
  </si>
  <si>
    <t>Geotehnični nadzor v času izvajanja zemeljskih del na platoju.</t>
  </si>
  <si>
    <t>ur</t>
  </si>
  <si>
    <t>SKUPAJ ZEMELJSKA DELA:</t>
  </si>
  <si>
    <t>1.2</t>
  </si>
  <si>
    <t>1.2.1</t>
  </si>
  <si>
    <t>1.2.2</t>
  </si>
  <si>
    <t>1.2.3</t>
  </si>
  <si>
    <t>1.2.4</t>
  </si>
  <si>
    <t>1.2.5</t>
  </si>
  <si>
    <t>m2</t>
  </si>
  <si>
    <t>kos</t>
  </si>
  <si>
    <t>kpl</t>
  </si>
  <si>
    <t>b.</t>
  </si>
  <si>
    <t>c.</t>
  </si>
  <si>
    <t>d.</t>
  </si>
  <si>
    <t>ZUNANJOST</t>
  </si>
  <si>
    <t>m</t>
  </si>
  <si>
    <t>Rezanje asfaltnih površin s talno diamantno žago v deb. do 15 cm.</t>
  </si>
  <si>
    <t>Rušenje asfaltnih površin deb. do 15 cm.</t>
  </si>
  <si>
    <t>Žična graja</t>
  </si>
  <si>
    <t>SKUPAJ ZUNANJOST:</t>
  </si>
  <si>
    <t>SKUPAJ RUŠITVENA DELA:</t>
  </si>
  <si>
    <t>2.1</t>
  </si>
  <si>
    <t>ZAKOLIČBA, GEODETSKI POSNETEK IN OSTALO</t>
  </si>
  <si>
    <t>OPOMBA:
Ponudnik mora v cenah za enoto mere tega poglavja upoštevati vse smiselne in pripadajoče pripombe, zahteve in pogoje, ki so navedeni v poglavju "UVODNE PRIPOMBE" tega popisa.</t>
  </si>
  <si>
    <t>2.1.1</t>
  </si>
  <si>
    <t>Zakoličba vseh novih elementov RTP (plato, infrastruktura, ostali gradbeni elementi, ...) s postavljanjem in z zavarovanjem profilov, ter vzdrževanjem zakoličbenih označb v vsem obdobju gradnje. Zakoličba mora biti izdelana skladno z zazidalno situacijo in projektno dokumentacijo. Površina območja obdelave znaša 1200 m2. Vključno z obnovitvijo zakoličbenih osi.</t>
  </si>
  <si>
    <t>2.1.2</t>
  </si>
  <si>
    <t>Zakoličba obstoječih elementov in inštalacij s postavljanjem in z zavarovanjem profilov ter vzdrževanjem zakoličbenih označb v vsem obdobju gradnje.</t>
  </si>
  <si>
    <t>2.1.3</t>
  </si>
  <si>
    <t>Vris vseh tras komunalnih vodov v zbirno karto, vris vseh izvedenih elementov v kataster GJI in izdelava ter predaja geodetskega posnetka naročniku v tiskani (4 izvodi) in elektronski obliki.</t>
  </si>
  <si>
    <t>2.1.4</t>
  </si>
  <si>
    <t>Geotehnični nadzor v času izvajanja zemeljskih del za izvedbo platoja.
Izvajalec je dolžan izvesti vsa zemeljska dela ob prisotnosti geomehanika, kar se upošteva v cenah!</t>
  </si>
  <si>
    <t>2.1.5</t>
  </si>
  <si>
    <t>Meritve zbitosti temeljnih tal s togo krožno obremenilno ploščo (švicarska metoda) in izdelava poročila. Meritve Evd modula.</t>
  </si>
  <si>
    <t>2.1.6</t>
  </si>
  <si>
    <t>Izdelava Dokazila o zanesljivosti v papirni in elektronski oblik - skeniran vsak dokument posebej.</t>
  </si>
  <si>
    <t>2.1.8</t>
  </si>
  <si>
    <t xml:space="preserve">Postavitev, odstranitev, vzdrževanje in obratovanje sistema odvodnjavanja vseh gradbenih jam za zgradbo in plato za ves čas izvedbe del. Črpanje vode iz gradbene jame (pretok do 100 l/s). </t>
  </si>
  <si>
    <t>dni</t>
  </si>
  <si>
    <t>SKUPAJ ZAKOLIČBA, GEODETSKI POSNETEK IN OSTALO:</t>
  </si>
  <si>
    <t>Planiranje in utrjevanje dna izkopa: Kombinirano planiranje in strojno utrjevanje dna izkopa v terenu IV. kategorije s točnostjo +1,00 cm s minimalnim izmetom ali dosipom ter premetom odvečnega materiala.</t>
  </si>
  <si>
    <t>~ fi 600, nosilnosti 400 kN - povozne površine</t>
  </si>
  <si>
    <t>METEORNA KANALIZACIJA</t>
  </si>
  <si>
    <t>2.4.1</t>
  </si>
  <si>
    <t>Postavitev gradbenih profilov na vzpostavljeno os trase kanala, ter določitev nivoja za merjenje globine izkopa in polaganja kanala.</t>
  </si>
  <si>
    <t>kom</t>
  </si>
  <si>
    <t>2.4.2</t>
  </si>
  <si>
    <t>Priprava gradbišča: odstranitev eventualnih ovir, ureditev delovnega platoja. Po dokončanju del gradbišče pospraviti in vzpostaviti končno stanje.</t>
  </si>
  <si>
    <t>Zakoličba obstoječih komunalnih vodov, ki ostajajo v funkciji. Izvede naročnik</t>
  </si>
  <si>
    <t>Odstranjevanje obstoječe meteorne kanalizacije vključno z izkopom cevi in objektov ter odvozom na stalno deponijo. Količina materialov, ki se odstranjujejo:</t>
  </si>
  <si>
    <t>~ BC DN 200</t>
  </si>
  <si>
    <t>~ betonski RJ globine do 2 m</t>
  </si>
  <si>
    <t>~ betonski peskolov/cestni požiralnik globine do 1,5 m</t>
  </si>
  <si>
    <t>~ lovilec olja in bencina</t>
  </si>
  <si>
    <t>Strojni izkop kanalizacijskih jarkov v terenu III. ktg. z odmetom materiala na rob izkopa. Globina izkopa:</t>
  </si>
  <si>
    <t>~ 0 - 2 m</t>
  </si>
  <si>
    <t>Ročni izkop kanalizacijskih jarkov v terenu III. ktg. z odmetom materiala na rob izkopa. Globina izkopa:</t>
  </si>
  <si>
    <t>Ročno planiranje in utrjevanje dna jarka z natančnostjo +/- 3,0 cm.</t>
  </si>
  <si>
    <t>Dobava in vgrajevanje podložnega betona C12/15 X0 Cl 0,1 Dmax 16 S1 - posteljica kanalizacije, ki poteka pod cestiščem oz. zunanjimi deponijami.</t>
  </si>
  <si>
    <t>Dobava in vgrajevanje betona C30/37 XC4+XS1+XF1 Cl 0,2 Dmax 16 S4 PV-II in obbetoniranje kanalizacijskih cevi do višine 10 cm nad temenom cevi, za cevi ki potekajo pod cestiščem in zunanjimi deponijami in za zaščito cevovoda pri križanju z ostalimi komunalnimi vodi.</t>
  </si>
  <si>
    <t>Strojno zasipavanje z izkopanim materialom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t>
  </si>
  <si>
    <t>Odvoz viškov izkopanega materiala na stalno deponijo, vključno s pridobitvijo ustrezne dokumentacije o deponiranju materiala.</t>
  </si>
  <si>
    <t>Dobava, raznos in polaganje PVC kanalizacijskih cevi v projektiranih padcih na peščeno oziroma betonsko podlago s priklopom na revizijske jaške. Stiki so tesnjeni z gumi tesnili:</t>
  </si>
  <si>
    <t>~ UKC PVC DN 160 SN8</t>
  </si>
  <si>
    <t>~ UKC PVC DN 200 SN8</t>
  </si>
  <si>
    <t>Dobava in montaža poliestrskega revizijskega jaška (npr. tip Regeneracija), z izdelanim vtokom, iztokom, muldo v dnu jaška in priključnimi cevmi. Vključeno je zasipavanje jaška s peščenim materialom iz izkopa.</t>
  </si>
  <si>
    <t>~ Premer DN 800 - globina do 1,5 m</t>
  </si>
  <si>
    <t>Dobava in montaža LTŽ pokrova kanalizacijskega jaška vključno z okvirjem pokrova jaška in z dvema razbremenilnima AB ploščama.</t>
  </si>
  <si>
    <t>Dobava in montaža poliestrskega cestnega požiralnika DN 500, (npr. Regeneracija), z vtočno rešetko 40/40 cm, v kompletu z izdelanim peskolovom, obdelavo dna in priključka na kanalizacijo, z dobavo in montažo LTŽ rešetke D400 z okvirjem in nosilno AB ploščo - po detajlu.</t>
  </si>
  <si>
    <t>Dobava in montaža poliestrskega peskolova DN 500, (npr. Regeneracija), s pokrovom fi40 cm, v kompletu z izdelanim peskolovom, obdelavo dna in priključka na kanalizacijo, z dobavo in montažo LTŽ pokrovom C250 z okvirjem in nosilno AB ploščo - po detajlu.</t>
  </si>
  <si>
    <t>Dobava alarmne naprave skupaj s senzorjem detekcije tekočin in senzorjem za detekcijo debeline olja vključno z montažo senzorjev v lovilce olj in spoj na kabel 2x1 mm2 mehko žičen, kateri je napeljan od kontrolne omarice do oljne jame ter vezava in priklop na krmilno enoto (DIN-rail) (brez priklopa na napajanje)</t>
  </si>
  <si>
    <t>Dobava in polaganje zaščitne cevi za kabel od nadzornega objekta do izločevalca mineralnih olj PEHD preseka DN80. Delo zajema izkop jarka za polaganje cevi, zasip in uvlačenje signalnega mehko žičenega kabla (1 kabel 2x1mm2) od mesta za krmilno omarico do vsakega oljnega lovilca (1 kom)</t>
  </si>
  <si>
    <t>Dobava Alarmne naprave skupaj s senzorjem detekcije tekočin, vključno z montažo senzorjev v oljno jamo in lovilec olj ter spoj na kabel 2x1 mm2 mehko žičen, kateri je napeljan od kontrolne omarice do oljne jame ter vezava in priklop na krmilno enoto (DIN-rail) (brez priklopa na napajanje)</t>
  </si>
  <si>
    <t>Dobava in polaganje zaščitne cevi za kabel od nadzornega objekta do oljnih jam PEHD preseka DN80. Delo zajema izkop jarka za polaganje cevi, zasip in uvlačenje signalnega mehko žičenega kabla (1 kabel 2x1mm2) od mesta za krmilno omarico do vsake oljne jame (2 kom)</t>
  </si>
  <si>
    <t>Pregled in čiščenje kanalizacijskega sistema pred izvedbo tlačnega preizkusa.</t>
  </si>
  <si>
    <t>Tlačni preizkus vodotesnosti položenih kanalizacijskih cevi po navodilih proizvajalca in upravljalca. Izdelava zapisnika o tlačnem preizkusu. Tlačni preizkus se izvede skladno s standardom.</t>
  </si>
  <si>
    <t>SKUPAJ KANALIZACIJA:</t>
  </si>
  <si>
    <t>Vsa izkopna dela in transporti izkopnih materialov se določajo po prostornini zemljine v raščenem stanju. Vsa nasipna dela se določajo po prostornini zemljine v vgrajenem stanju. Za izvedbo temeljenja je potrebno zagotoviti suho gradbeno jamo, po potrebi tudi črpanje vode iz gradbene jame in zaščito brežin izkopa pred erozijo zaradi atmosferskih vplivov.</t>
  </si>
  <si>
    <t>Naprava in postavitev gradbenih profilov na vzpostavljeno os trase ceste s potrebnim niveliranjem in meritvami ter določitev nivoja.</t>
  </si>
  <si>
    <t xml:space="preserve">~ tamponska plast iz TP 0-32, v dveh slojih po 15 cm, skupne debeline 30 cm. </t>
  </si>
  <si>
    <t xml:space="preserve">ASFALTIRANE POVRŠINE </t>
  </si>
  <si>
    <t>Robniki</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</si>
  <si>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</si>
  <si>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visoki cestni robniki vel.15 x 25 cm
Ob vseh asflanih površinah</t>
  </si>
  <si>
    <t>Asfalt</t>
  </si>
  <si>
    <t>Obdelava stika novih asfaltnih površin z obstoječimi (rezanje in premaz z bitumensko emulzijo).</t>
  </si>
  <si>
    <t>Izdelava tankoslojne vzdolžne označbe na vozišču z enokomponentno belo barvo, vključno 250 g/m2 posipa z drobci / kroglicami stekla, strojno, debelina plasti suhe snovi 250 µm, širina črte 10 cm.</t>
  </si>
  <si>
    <t>SKUPAJ ASFALTIRANE POVRŠINE:</t>
  </si>
  <si>
    <t xml:space="preserve">ZELENE POVRŠINE </t>
  </si>
  <si>
    <t>Humusiranje z odstranjenim humusom, z dovozom s stalne deponije in razstiranjem v debelini 20-30 cm.</t>
  </si>
  <si>
    <t>Dobava in dovoz humusnega substrata za humusiranje platoja, v kolikor obstoječi humus ne zadošča, oz. ni primerne kvalitete.</t>
  </si>
  <si>
    <t>Razstiranje humusa za zelenico s plodno zemljo, z dovozom s stalne deponije in razstiranjem v debelini 20-30 cm.</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</si>
  <si>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</si>
  <si>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SKUPAJ ZELENE POVRŠINE:</t>
  </si>
  <si>
    <t>SKUPAJ CESTE IN OSTALE POVRŠINE:</t>
  </si>
  <si>
    <t xml:space="preserve"> </t>
  </si>
  <si>
    <t>OPOMBA: Morebitne začasne deponije izkopanega materiala in potrebne transporte v zvezi s tem je potrebno upoštevati v enotnih cenah. Način dela prilagoditi možnostim na licu mesta (delno ročni, delni strojni izkop). Izkop na območju RTP 110/20 kV stikališča. Navedene so samo količine izkopov na platoju. Ostale količine so zajete pri zemeljskih delih opornega zidu in zgradbe. 
Polaganje ozemljitvene mreže izvajati skupaj z izvedbo temeljev in v vseh fazah izvedbe del.
Opomba: Izvedbo del je potrebno uskladiti z izvajalcem elektrogradbenih inštalacij, ki bo dobavljal opremo in izvajal dela na področju temeljnih, potencialnih in tehnoloških ozemljitev po projektu elektrogradbenih inštalacij.</t>
  </si>
  <si>
    <t>OZEMLJITVE - GRADBENA DELA</t>
  </si>
  <si>
    <t>Izkop jarka za ozemljitve v terenu IV. ktg. v globini 0,6 do 0,8 m z odmetom materiala na stran vsaj 1 m od roba izkopa.</t>
  </si>
  <si>
    <t>Zasipanje jarkov za ozemljitve z materialom od izkopa z nabijanjem v plasteh po 20 cm do prirodne zbitosti v ilovnato posteljico.</t>
  </si>
  <si>
    <t>OZEMLJITVE - ELEKTROMONTAŽA</t>
  </si>
  <si>
    <t>Dobava in poalganje ozemljitvenega vodnika Fe/Zn 25x4mm</t>
  </si>
  <si>
    <t xml:space="preserve">Dobava in montaža križne sponke za spajanje dveh vodnikov Fe/Zn 25x4 mm </t>
  </si>
  <si>
    <t>SKUPAJ OZEMLJITVE:</t>
  </si>
  <si>
    <t>Rušitvena dela</t>
  </si>
  <si>
    <t>Plato</t>
  </si>
  <si>
    <t>Uvodne pripombe</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</si>
  <si>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</si>
  <si>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t xml:space="preserve">Rušenje meteorne kanalizacije je zajeto v poglavju 2.2 Meteorna kanalizacija. </t>
  </si>
  <si>
    <t xml:space="preserve">Rušenje robnikov v temelju. </t>
  </si>
  <si>
    <t xml:space="preserve">Odkop ob temeljih stebričkov v nasutem terenu, odtranitev temeljev in zasip za temelji nove ograje gradbenih jam po rušenju z odkopanim materialom. </t>
  </si>
  <si>
    <t xml:space="preserve">Žična ograja je že odstranjena, odstraniti je potrebno temelje ograje. </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</si>
  <si>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</si>
  <si>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</si>
  <si>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</si>
  <si>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</si>
  <si>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</si>
  <si>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</si>
  <si>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</si>
  <si>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</si>
  <si>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</si>
  <si>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</si>
  <si>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</si>
  <si>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</si>
  <si>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</si>
  <si>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</si>
  <si>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</si>
  <si>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</si>
  <si>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</si>
  <si>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</si>
  <si>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</si>
  <si>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</si>
  <si>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</si>
  <si>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</si>
  <si>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</si>
  <si>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2.3</t>
  </si>
  <si>
    <t>2.3.1</t>
  </si>
  <si>
    <t>2.3.1.1</t>
  </si>
  <si>
    <t>2.3.1.3</t>
  </si>
  <si>
    <t>2.3.1.4</t>
  </si>
  <si>
    <t>2.3.1.5</t>
  </si>
  <si>
    <t>2.3.1.6</t>
  </si>
  <si>
    <t>2.3.2</t>
  </si>
  <si>
    <t>2.3.2.1</t>
  </si>
  <si>
    <t>2.3.2.2</t>
  </si>
  <si>
    <t>2.3.2.3</t>
  </si>
  <si>
    <t>2.3.2.4</t>
  </si>
  <si>
    <t xml:space="preserve">Strojni izkop zemljine v terenu III. ktg. (makadamski sloj deb. 30 cm) z direktnim nakladanjem materiala na prevozno sredstvo. Določanje po dejansko izvršenih delih in v raščenem stanju. Zagotovitev primernega deponiranja humusa, ki se uporabi za končno ureditev platoja. </t>
  </si>
  <si>
    <t>Strojni izkop humusov v debelini 20-30 cm z direktnim nakladanjem materiala na prevozno sredstvo in dovoz na stalno deponijo. Določitev po dejansko izvršenih delih in v raščenem stanju. Na mestu nove asfaltne površine.</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</si>
  <si>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Pod asfaltnimi površinami. </t>
  </si>
  <si>
    <t>Dobava in izdelava plasti v naslednji sestavi, vključno z razgrinjanjem, utrjevanjem in valjanjem.
Pod povoznimi – asfaltnimi površinami se površine utrdi z minimalnim 30 cm nasutjem.
Zasipi morajo doseči min. 97% Proctorjeve gostote oziroma min. nosilnost Ms = 40 MPa. Nasipi zunanje ureditve objekta se morajo utrditi do velikosti modula deformacije Ev2 = 80 MPa.
Sestava slojev:</t>
  </si>
  <si>
    <r>
      <t xml:space="preserve">Izdelava, dobava in strojno polaganje asfalta debeline 10,00 cm v sestavi: 
</t>
    </r>
    <r>
      <rPr>
        <sz val="12"/>
        <color rgb="FF000000"/>
        <rFont val="Calibri"/>
        <family val="2"/>
        <charset val="238"/>
      </rPr>
      <t>~</t>
    </r>
    <r>
      <rPr>
        <sz val="12"/>
        <color rgb="FF000000"/>
        <rFont val="Arial"/>
        <family val="2"/>
        <charset val="238"/>
      </rPr>
      <t xml:space="preserve"> nosilna spodnja plast bitumeniziranega asfaltdrobirja AC 32 base B 50/70 A3 v debelini 6 cm in izdelava obrabne in 
~ zaporne plasti bituminizirane zmesi AC 11 surf B50/70 A3 v debelini 4 cm (se izvede v zaključni fazi prenove objekta). Polaganje v projektiranih padcih, z vsemi pobrizgi s pripadajočimi emulzijami. Polaganje se izvaja strojno v delno kombinirani izvedbi.</t>
    </r>
  </si>
  <si>
    <t>V cenah morajo biti upoštevani vsi stroški za zagotavljanje varnosti in zdravja pri delu v skladu z Uredbo o zagotavljanju varnosti in zdravja pri delu na začasnih in premičnih gradbiščih. V cenah je upoštevano varovanje gradbišča za čas gradnje.</t>
  </si>
  <si>
    <t>Za vse nejasnosti mora ponudnik v razpisnem roku, ki je namenjen postavljanju vprašanj, pisno kontaktirati investitorja. Kontaktiranje ali postavljanje vprašanj neposredno vodji projekta, projektantskim organizacijam, ki so sodelovale pri izdelavi  ali posameznim pooblaščenim inženirjem, ni dovoljeno.</t>
  </si>
  <si>
    <t>Ponudba mora zajemati izdelavo vseh drobnih gradbenih, obrtniških in instalacijskih del ter ostalega četudi to ni neposredno navedeno v popisu del, a je kljub temu razvidno iz grafičnih prilog in ostalih prej naštetih sestavnih delov PZI.</t>
  </si>
  <si>
    <t>Z oddajo ponudbe ponudnik izjavlja, da je skrbno preučil vse prej omenjene sestavne dele PZI in da je v skupno vrednost vključil vsa potrebna dela ter material, ki zagotavljajo popolno, zaključeno in celostno izvedbo objekta, kot tudi vsa dela, ki niso neposredno opisana ali našteta v tekstualnem delu popisa, a so kljub temu razvidna iz grafičnih prilog in ostalih prej naštetih sestavnih delov PZI.</t>
  </si>
  <si>
    <t>Z oddajo ponudbe vsak ponudnik izjavlja, da je skrbno preučil vse sestavne dele PZI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PZI.</t>
  </si>
  <si>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predmetno PZI dokumentacijo.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</si>
  <si>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t>2.3.1.2</t>
  </si>
  <si>
    <t>2.3.3</t>
  </si>
  <si>
    <t>2.3.3.1</t>
  </si>
  <si>
    <t>2.3.3.2</t>
  </si>
  <si>
    <t>2.3.3.3</t>
  </si>
  <si>
    <t>2.3.3.4</t>
  </si>
  <si>
    <t>OZEMLJITVE</t>
  </si>
  <si>
    <t>CESTE</t>
  </si>
  <si>
    <t>PZI - Gradbena in obrtniška dela</t>
  </si>
  <si>
    <t>RTP 110/20 kV Ljutomer - Obnova in gradnja ceste</t>
  </si>
  <si>
    <t>Dobava in poalganje ozemljitvenega vodnika Fe/Zn 40x4mm</t>
  </si>
  <si>
    <t xml:space="preserve">Dobava in montaža križne sponke za spajanje vodnikov Fe/Zn 40x4 mm in Fe/Zn 25x4 mm </t>
  </si>
  <si>
    <t xml:space="preserve">Dobava in montaža križne sponke za spajanje dveh vodnikov Fe/Zn 40x4 mm </t>
  </si>
  <si>
    <t>~ Tekom izvedbe zemlejskih del lahko pride do poškodvanje obstoječega ozemljilnega sistema Fe/Zn 40x4 mm na objektu. Vse poškodovane ali prekinjene ozemljitvene vodnike je potrebno zamenjati in ponovno medsebojno spojiti</t>
  </si>
  <si>
    <t>Dobava in montaža kompleta za ozemljitev LTŽ pokrovov jaškov in rešetk skladno s tipsko shemo PZI
- Fe/Zn 25x4 mm                                           0,25 m
- Cu pokositrana pleteneica 16 mm2            2 kos
- INOX vijaki, matice, podložke                     1 kpl
OPOMBA: Izvedba na terenu se lahko smiselno prilagodi specifikam posameznih jaškov, vendar je za izvedbo potrebno uporabiti najmanj enake preseke ozemeljitvenih vodnikov in izvesti ustrezne galvanske povezave.</t>
  </si>
  <si>
    <t>~ UKC PVC DN 250 SN8</t>
  </si>
  <si>
    <t>e.</t>
  </si>
  <si>
    <t>~ rušenje obstoječe linijske rešetke</t>
  </si>
  <si>
    <t xml:space="preserve">Dobava in vgradnja koalescentnega izločevalca lahkih tekočin iz umetne mase z integriranim usedalnikom grobih nečistoč, skladnega s SIST EN 858-1 in SIST EN 858-2, Razred I. Potrebna nazivna velikost 20 L/sek, usedalnik grobih nečistoč 2000L, zbiralnik mineralnih olj 508L. Vsebuje koalescentni filter, samodejno zapiralo kalibrirano na gostoto 0,90 g/cm3, Z armiranobetonsko krovno ploščo in litoželeznim pokrovom D400 kN. Dotok/iztok DN 200 -z vsemi pomožnimi deli in transporti. </t>
  </si>
  <si>
    <t>2.2.26</t>
  </si>
  <si>
    <t>Dobava in vgradnja tipske kanalete š= 20cm z LTŽ vtočno rešetko D400, izdelavo betonske temeljne podloge in obbetonoiarne z betonom C25/50 ter na iztoku vgrajenim tipskim peskolovom</t>
  </si>
  <si>
    <t xml:space="preserve">Dobava in vgradnja armirano poliestersko posodo fi 1400 mm, gl. 3,0m z izdelavo betonske temeljne podloge z betonom C 25/30 za izvedbo črpališča, ter vgradnja montažne AB krovne plošče z vstopno odprtino 60/60 cm in LTŽ pokrovom 600/600 mm D400 </t>
  </si>
  <si>
    <t>2.2.25</t>
  </si>
  <si>
    <t xml:space="preserve">Odstranitev temeljev in nalaganje na prevozno sredstvo in odvoz na stalno deponijo.  </t>
  </si>
  <si>
    <t>1.2.6</t>
  </si>
  <si>
    <t>2.3.1.7</t>
  </si>
  <si>
    <t xml:space="preserve">Izvedba del v naslednjem obsegu:
~ Izkop zemljine 1 m3, odvoz na začasno deponijo 1 m3, 
~ dobava in polaganje geotekstila 3 m2, 
~ dobava in vgrajevanje tampona deb. 30 cm; 0,05 m3, 
~ dobava in vgrajevanje podložnega betona C12/15 X0 Cl 0,1 Dmax 16 S1 deb. 10 cm; 0,02 m3,
~ zasutje z zemljino z začasne deponije 1 m3.
Elektro omarica ob jašku s črpalkama.  </t>
  </si>
  <si>
    <t>2.6</t>
  </si>
  <si>
    <t>VGN - NAPAJANJE ČRPALIŠČA IN SIGNALIZACIJA VGN</t>
  </si>
  <si>
    <t>2.6.1</t>
  </si>
  <si>
    <t>Dobava, polaganje in priključevanje kabla v 110 kV stikališču in v objektu, v kabelske cevi, kanelete in kabelske police</t>
  </si>
  <si>
    <t>- YSLY-CY-JZ 3x1,5 mm2</t>
  </si>
  <si>
    <t>- YSLY-CY-JZ 5x6 mm2</t>
  </si>
  <si>
    <t>- YSLY-CY-JZ 12x1,5 mm2</t>
  </si>
  <si>
    <t>- LiYCY 2x2x0,75 mm2</t>
  </si>
  <si>
    <t>2.6.2</t>
  </si>
  <si>
    <t>Dobava, in montaža kabelskega konektorja za spoj med kablom senzorja in signalnim kablom sepljanim v komandni prostor LiYCY 2x20x0,75 mm2</t>
  </si>
  <si>
    <t>- konektor za 1 senzor: Labkotec LCJ1-1</t>
  </si>
  <si>
    <t>- konektor za 2 senzorja: Labkotec LCJ1-2</t>
  </si>
  <si>
    <t>2.6.3</t>
  </si>
  <si>
    <t>Dobava in vgraditev senzorjev v oljno jamo</t>
  </si>
  <si>
    <t>- za dvig gladine vode: Labkotec idOil-LIQ</t>
  </si>
  <si>
    <t>2.6.4</t>
  </si>
  <si>
    <t>Dobava in vgraditev senzorjev v seperator olja</t>
  </si>
  <si>
    <t>- za dvig gladine olja: Labkotec idOil-OIL</t>
  </si>
  <si>
    <t>2.6.5</t>
  </si>
  <si>
    <t>Dobava in montaža potrebnega drobnega montažnega in spojnega materiala</t>
  </si>
  <si>
    <t>2.6.6</t>
  </si>
  <si>
    <t>Demontaža obstoječe opreme VGN</t>
  </si>
  <si>
    <t>2.6.7</t>
  </si>
  <si>
    <t>Dobava in montaža polno opremljene samostoječe krmilne omarice za krmiljenje črpalk črpališča, vključno z vso potrebno opremo za merjenje nivoja v črpališču.</t>
  </si>
  <si>
    <t>2.5</t>
  </si>
  <si>
    <t>2.5.1</t>
  </si>
  <si>
    <t>2.5.1.1</t>
  </si>
  <si>
    <t>2.5.1.2</t>
  </si>
  <si>
    <t>2.5.2</t>
  </si>
  <si>
    <t>2.5.2.1</t>
  </si>
  <si>
    <t>2.5.2.2</t>
  </si>
  <si>
    <t>2.5.2.3</t>
  </si>
  <si>
    <t>2.5.2.4</t>
  </si>
  <si>
    <t>2.5.2.5</t>
  </si>
  <si>
    <t>2.5.2.6</t>
  </si>
  <si>
    <t>2.4</t>
  </si>
  <si>
    <t>STAVBNO POHIŠTVO - ZUNANJA ALU VRATA</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</si>
  <si>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</si>
  <si>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 podboji so ozemljena predvideti izpuste! 
Vsa ALU vrata so opremljena s sistemsko ključavnico in s sistemskim ključem (sistem zapiranja). Pri izdelavi ključavnic in ključev upoštevati kodno kartico, ki jo posreduje naročnik. 
Vrata so opremljena s cilindrično ključavnico, notranja vrata imajo enotočkovno zaklepanje, zunanja vrata pa pet 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opečne ali AB zidove.
Upoštevati opise in opombe v shemah! 
Dimenzije in število predhodno obvezno preveriti!</t>
  </si>
  <si>
    <t>V sklopu gradbeno-obrtniških del bo izdelan kompleten sistem ključavnic s centralnim ključem in ključavnicami za vsa vrata ELMB, ki se vgradijo pred prevzemom zgradbe.</t>
  </si>
  <si>
    <t>Vsa kovinska vrata s podboji so ozemljena predvideti izpuste! 
Vključiti naslednje:
~ kovinski podboji s predpripravljenimi izpusti za ozemljitve
~ kovinski podboj in vratno krilo povezana z ozemljilnim kablom
~ pri vgradnji upoštevati ustreznost tehnologije ozemljevanja
Vrata skladna z UNI EN 573, UNI EN 755-2, DIN EN 755 T2, DIN EN 573 T3, UNI EN 12020-2, EN 1026, EN 12207, EN 1027, EN 12208, EN 12211, EN 12210, EN 20140-3, EN ISO 140-3 in EN ISO 717-1</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</si>
  <si>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montaže. Stiki s konstrukcijo so tesnjeni z ekspanzijskimi trakovi.
Podana je količina kompletno vgrajenega elementa, z upoštevanjem vsega dela in materiala za kvalitetno izvedbo in montažo.
Barva: vsa vrata bele barve.</t>
  </si>
  <si>
    <t xml:space="preserve">~ Vrata V11, enokrilna zunanja ALU vrata
- sv. mera vrat: 100/200, celotna bruto dim. 116/208 cm 
- nadsvetloba: /
Oprema: glej skupni opis. </t>
  </si>
  <si>
    <t>1.3</t>
  </si>
  <si>
    <t>RUŠITVENA DELA V ZGRADBI</t>
  </si>
  <si>
    <t>1.3.1</t>
  </si>
  <si>
    <t>Odstranitev kovinskih sidranih vrat:</t>
  </si>
  <si>
    <t>~ površine do 2 m2</t>
  </si>
  <si>
    <t>~ velikosti od 2 m2 do 6 m2</t>
  </si>
  <si>
    <t>~ Vrata V12, dvokrilna zunanja ALU vrata
- sv. mera vrat: 194/277 cm, celotna bruto dim. 200/280 cm 
- nadsvetloba: /
Oprema: glej skupni opis. Pasivno krilo je opremljeno s spodnjim in zgornjim zapahom.</t>
  </si>
  <si>
    <t>2.2.23</t>
  </si>
  <si>
    <t>2.2.24</t>
  </si>
  <si>
    <t>Dobava in vgradnja dveh potopnih črpalk za umazano vodo ( ena črpalka Qč = 12,0 l/s pri tlačni višini h = 4,0m) z vso opremo za avtomatsko delovanje črpalk.</t>
  </si>
  <si>
    <t>Dobava in izdelava tlačnega voda do izlivnega jaška kot npr. PEHD DN 90 po navodilih dobavitelja črpalk. 
OPOMBA: Dimenzioniranje tlačnega voda mora opraviti dobavitelj skladno z zahtevami dobavljene opreme.
Ponudnik mora ponuditi dejansko opremo.</t>
  </si>
  <si>
    <t>2.2.27</t>
  </si>
  <si>
    <t>Opomba:</t>
  </si>
  <si>
    <t>manjkajoča cena - obvezen vnos</t>
  </si>
  <si>
    <t>cena vnešena</t>
  </si>
  <si>
    <t>cena</t>
  </si>
  <si>
    <r>
      <rPr>
        <b/>
        <sz val="12"/>
        <color theme="1"/>
        <rFont val="Arial"/>
        <family val="2"/>
        <charset val="238"/>
      </rPr>
      <t>*</t>
    </r>
    <r>
      <rPr>
        <sz val="12"/>
        <color theme="1"/>
        <rFont val="Arial"/>
        <family val="2"/>
        <charset val="238"/>
      </rPr>
      <t xml:space="preserve"> vse cene so brez DDV, zaokrožene na dve decimalni mesti (eurocent). Posamezne vrednosti so zmnožek količine in cene, zaokroženo na dve decimalni mesti (eurocent) natančno. </t>
    </r>
  </si>
  <si>
    <t>Kot široki izkop se smatra izkop širine preko 2 m, kot površinski široki izkop, ki ne presega povprečne globine 20 cm.</t>
  </si>
  <si>
    <t xml:space="preserve">do 250 m2 na ravnem:  = H do 20 m                           </t>
  </si>
  <si>
    <t>do 250 m2 na pobočju: = H do 20 m + V 2 m</t>
  </si>
  <si>
    <t>nad 250 m2 na ravnem:  = H nad 20 m</t>
  </si>
  <si>
    <t>nad 250 m2 na pobočju: = H nad 20 m + V 2 m</t>
  </si>
  <si>
    <t>Eventualna montaža kolen ali posameznih reducirk ter odcepov se določa kot ekvivalent - 0,5 m položene cevi, če ni v popisu drugače opredeljeno. Posamezni preboji in prehodi skozi posamezne AB konstrukcije so obdelani v zidarskih in tesarskih delih.</t>
  </si>
  <si>
    <t>polaganje cevi se določajo po m položene cevi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</si>
</sst>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I_T_-;\-* #,##0.00\ _S_I_T_-;_-* \-??\ _S_I_T_-;_-@_-"/>
    <numFmt numFmtId="165" formatCode="&quot; &quot;#,##0.00&quot;       &quot;;&quot;-&quot;#,##0.00&quot;       &quot;;&quot; -&quot;#&quot;       &quot;;&quot; &quot;@&quot; &quot;"/>
    <numFmt numFmtId="166" formatCode="_ * #,##0.00_)\ _€_ ;_ * \(#,##0.00\)\ _€_ ;_ * &quot;-&quot;??_)\ _€_ ;_ @_ "/>
    <numFmt numFmtId="167" formatCode="#,##0.00_ ;\-#,##0.00\ "/>
    <numFmt numFmtId="168" formatCode="0.0"/>
  </numFmts>
  <fonts count="69" x14ac:knownFonts="1">
    <font>
      <sz val="10"/>
      <name val="Arial"/>
      <family val="2"/>
      <charset val="238"/>
    </font>
    <font>
      <sz val="11"/>
      <color theme="1"/>
      <name val="Calibri"/>
      <family val="2"/>
      <charset val="238"/>
      <scheme val="minor"/>
    </font>
    <font>
      <sz val="11"/>
      <color theme="1"/>
      <name val="Calibri"/>
      <family val="2"/>
      <charset val="238"/>
      <scheme val="minor"/>
    </font>
    <font>
      <sz val="10"/>
      <name val="Courier"/>
      <family val="1"/>
      <charset val="238"/>
    </font>
    <font>
      <sz val="10"/>
      <name val="Verdana"/>
      <family val="2"/>
      <charset val="238"/>
    </font>
    <font>
      <b/>
      <sz val="14"/>
      <name val="Verdana"/>
      <family val="2"/>
      <charset val="238"/>
    </font>
    <font>
      <b/>
      <sz val="12"/>
      <name val="Verdana"/>
      <family val="2"/>
      <charset val="238"/>
    </font>
    <font>
      <b/>
      <sz val="16"/>
      <name val="Verdana"/>
      <family val="2"/>
      <charset val="238"/>
    </font>
    <font>
      <b/>
      <sz val="9"/>
      <name val="Verdana"/>
      <family val="2"/>
      <charset val="238"/>
    </font>
    <font>
      <b/>
      <sz val="14"/>
      <name val="Calibri"/>
      <family val="2"/>
      <charset val="238"/>
      <scheme val="minor"/>
    </font>
    <font>
      <sz val="20"/>
      <name val="Calibri"/>
      <family val="2"/>
      <charset val="238"/>
      <scheme val="minor"/>
    </font>
    <font>
      <sz val="20"/>
      <name val="Verdana"/>
      <family val="2"/>
      <charset val="238"/>
    </font>
    <font>
      <sz val="10"/>
      <name val="Arial CE"/>
      <family val="2"/>
      <charset val="238"/>
    </font>
    <font>
      <b/>
      <i/>
      <sz val="12"/>
      <color rgb="FF000000"/>
      <name val="Calibri"/>
      <family val="2"/>
      <charset val="238"/>
    </font>
    <font>
      <sz val="11"/>
      <name val="Verdana"/>
      <family val="2"/>
      <charset val="238"/>
    </font>
    <font>
      <b/>
      <sz val="11"/>
      <name val="Verdana"/>
      <family val="2"/>
      <charset val="238"/>
    </font>
    <font>
      <b/>
      <sz val="17"/>
      <name val="Calibri"/>
      <family val="2"/>
      <charset val="238"/>
      <scheme val="minor"/>
    </font>
    <font>
      <b/>
      <sz val="17"/>
      <name val="Verdana"/>
      <family val="2"/>
      <charset val="238"/>
    </font>
    <font>
      <b/>
      <sz val="12"/>
      <name val="Arial"/>
      <family val="2"/>
      <charset val="238"/>
    </font>
    <font>
      <sz val="12"/>
      <name val="Arial"/>
      <family val="2"/>
      <charset val="238"/>
    </font>
    <font>
      <sz val="12"/>
      <color theme="1"/>
      <name val="Arial"/>
      <family val="2"/>
      <charset val="238"/>
    </font>
    <font>
      <sz val="12"/>
      <name val="Arial CE"/>
      <family val="2"/>
      <charset val="238"/>
    </font>
    <font>
      <b/>
      <sz val="12"/>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color theme="1"/>
      <name val="Arial CE"/>
      <family val="2"/>
      <charset val="238"/>
    </font>
    <font>
      <sz val="12"/>
      <color rgb="FFFF0000"/>
      <name val="Arial"/>
      <family val="2"/>
      <charset val="238"/>
    </font>
    <font>
      <sz val="12"/>
      <color rgb="FF000000"/>
      <name val="Arial"/>
      <family val="2"/>
      <charset val="238"/>
    </font>
    <font>
      <sz val="14"/>
      <color rgb="FFFF0000"/>
      <name val="Arial"/>
      <family val="2"/>
      <charset val="238"/>
    </font>
    <font>
      <sz val="10"/>
      <color rgb="FFFF0000"/>
      <name val="Arial"/>
      <family val="2"/>
      <charset val="238"/>
    </font>
    <font>
      <sz val="11"/>
      <name val="Arial"/>
      <family val="2"/>
      <charset val="238"/>
    </font>
    <font>
      <b/>
      <sz val="11"/>
      <name val="Arial"/>
      <family val="2"/>
    </font>
    <font>
      <b/>
      <i/>
      <sz val="12"/>
      <color rgb="FF000000"/>
      <name val="Arial"/>
      <family val="2"/>
      <charset val="238"/>
    </font>
    <font>
      <i/>
      <sz val="10"/>
      <name val="Verdana"/>
      <family val="2"/>
      <charset val="238"/>
    </font>
    <font>
      <b/>
      <sz val="10"/>
      <name val="Arial"/>
      <family val="2"/>
    </font>
    <font>
      <b/>
      <u/>
      <sz val="11"/>
      <name val="Arial"/>
      <family val="2"/>
      <charset val="238"/>
    </font>
    <font>
      <u/>
      <sz val="11"/>
      <name val="Arial"/>
      <family val="2"/>
      <charset val="238"/>
    </font>
    <font>
      <i/>
      <sz val="12"/>
      <color rgb="FF000000"/>
      <name val="Arial"/>
      <family val="2"/>
      <charset val="238"/>
    </font>
    <font>
      <b/>
      <sz val="12"/>
      <color rgb="FFFF0000"/>
      <name val="Arial"/>
      <family val="2"/>
      <charset val="238"/>
    </font>
    <font>
      <i/>
      <sz val="12"/>
      <name val="Arial"/>
      <family val="2"/>
    </font>
    <font>
      <i/>
      <sz val="12"/>
      <color rgb="FFFF0000"/>
      <name val="Arial"/>
      <family val="2"/>
    </font>
    <font>
      <sz val="10"/>
      <name val="Arial"/>
      <family val="2"/>
      <charset val="238"/>
    </font>
    <font>
      <b/>
      <sz val="11"/>
      <name val="Arial"/>
      <family val="2"/>
      <charset val="238"/>
    </font>
    <font>
      <sz val="11"/>
      <name val="Arial"/>
      <family val="2"/>
    </font>
    <font>
      <sz val="12"/>
      <color rgb="FF000000"/>
      <name val="Calibri"/>
      <family val="2"/>
      <charset val="238"/>
    </font>
    <font>
      <i/>
      <sz val="12"/>
      <name val="Arial"/>
      <family val="2"/>
      <charset val="238"/>
    </font>
    <font>
      <b/>
      <i/>
      <sz val="12"/>
      <name val="Calibri"/>
      <family val="2"/>
      <charset val="238"/>
    </font>
    <font>
      <b/>
      <i/>
      <sz val="12"/>
      <name val="Arial"/>
      <family val="2"/>
      <charset val="238"/>
    </font>
    <font>
      <sz val="12"/>
      <name val="Arial"/>
      <family val="2"/>
    </font>
    <font>
      <sz val="16"/>
      <color rgb="FFFF0000"/>
      <name val="Verdana"/>
      <family val="2"/>
      <charset val="238"/>
    </font>
    <font>
      <sz val="10"/>
      <color rgb="FFFF0000"/>
      <name val="Verdana"/>
      <family val="2"/>
      <charset val="238"/>
    </font>
    <font>
      <b/>
      <sz val="12"/>
      <color rgb="FF002060"/>
      <name val="Arial"/>
      <family val="2"/>
      <charset val="238"/>
    </font>
    <font>
      <sz val="12"/>
      <color rgb="FF002060"/>
      <name val="Arial"/>
      <family val="2"/>
      <charset val="238"/>
    </font>
    <font>
      <b/>
      <sz val="12"/>
      <color theme="1"/>
      <name val="Arial"/>
      <family val="2"/>
      <charset val="238"/>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theme="0" tint="-0.24991607409894101"/>
        <bgColor indexed="64"/>
      </patternFill>
    </fill>
    <fill>
      <patternFill patternType="solid">
        <fgColor rgb="FFF1F5E7"/>
        <bgColor indexed="64"/>
      </patternFill>
    </fill>
    <fill>
      <patternFill patternType="solid">
        <fgColor rgb="FFFFB7B7"/>
        <bgColor indexed="64"/>
      </patternFill>
    </fill>
  </fills>
  <borders count="6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auto="1"/>
      </top>
      <bottom/>
      <diagonal/>
    </border>
    <border>
      <left/>
      <right style="medium">
        <color auto="1"/>
      </right>
      <top style="medium">
        <color auto="1"/>
      </top>
      <bottom style="thin">
        <color auto="1"/>
      </bottom>
      <diagonal/>
    </border>
    <border>
      <left style="thin">
        <color auto="1"/>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right style="thin">
        <color auto="1"/>
      </right>
      <top style="medium">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66">
    <xf numFmtId="0" fontId="0" fillId="0" borderId="0"/>
    <xf numFmtId="0" fontId="3" fillId="0" borderId="0"/>
    <xf numFmtId="0" fontId="56" fillId="0" borderId="0"/>
    <xf numFmtId="0" fontId="2" fillId="0" borderId="0"/>
    <xf numFmtId="0" fontId="56" fillId="0" borderId="0"/>
    <xf numFmtId="0" fontId="56" fillId="0" borderId="0"/>
    <xf numFmtId="0" fontId="56" fillId="0" borderId="0"/>
    <xf numFmtId="0" fontId="56" fillId="0" borderId="0"/>
    <xf numFmtId="0" fontId="2" fillId="0" borderId="0"/>
    <xf numFmtId="0" fontId="12" fillId="0" borderId="0"/>
    <xf numFmtId="0" fontId="12" fillId="0" borderId="0"/>
    <xf numFmtId="0" fontId="12"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1" fillId="0" borderId="0"/>
    <xf numFmtId="165" fontId="40" fillId="0" borderId="0"/>
    <xf numFmtId="0" fontId="26" fillId="16" borderId="1"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2" applyNumberFormat="0" applyFill="0" applyAlignment="0" applyProtection="0"/>
    <xf numFmtId="0" fontId="29" fillId="0" borderId="3" applyNumberFormat="0" applyFill="0" applyAlignment="0" applyProtection="0"/>
    <xf numFmtId="0" fontId="30" fillId="0" borderId="4" applyNumberFormat="0" applyFill="0" applyAlignment="0" applyProtection="0"/>
    <xf numFmtId="0" fontId="30" fillId="0" borderId="0" applyNumberFormat="0" applyFill="0" applyBorder="0" applyAlignment="0" applyProtection="0"/>
    <xf numFmtId="0" fontId="21" fillId="0" borderId="0"/>
    <xf numFmtId="0" fontId="31" fillId="17" borderId="0" applyNumberFormat="0" applyBorder="0" applyAlignment="0" applyProtection="0"/>
    <xf numFmtId="0" fontId="12" fillId="18" borderId="5"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2" borderId="0" applyNumberFormat="0" applyBorder="0" applyAlignment="0" applyProtection="0"/>
    <xf numFmtId="0" fontId="34" fillId="0" borderId="6" applyNumberFormat="0" applyFill="0" applyAlignment="0" applyProtection="0"/>
    <xf numFmtId="0" fontId="35" fillId="23" borderId="7" applyNumberFormat="0" applyAlignment="0" applyProtection="0"/>
    <xf numFmtId="0" fontId="36" fillId="16" borderId="8" applyNumberFormat="0" applyAlignment="0" applyProtection="0"/>
    <xf numFmtId="0" fontId="37" fillId="3" borderId="0" applyNumberFormat="0" applyBorder="0" applyAlignment="0" applyProtection="0"/>
    <xf numFmtId="164" fontId="12" fillId="0" borderId="0" applyFill="0" applyBorder="0" applyAlignment="0" applyProtection="0"/>
    <xf numFmtId="0" fontId="38" fillId="7" borderId="8" applyNumberFormat="0" applyAlignment="0" applyProtection="0"/>
    <xf numFmtId="0" fontId="39" fillId="0" borderId="9" applyNumberFormat="0" applyFill="0" applyAlignment="0" applyProtection="0"/>
    <xf numFmtId="166" fontId="56" fillId="0" borderId="0" applyFont="0" applyFill="0" applyBorder="0" applyAlignment="0" applyProtection="0"/>
    <xf numFmtId="0" fontId="1" fillId="0" borderId="0"/>
    <xf numFmtId="0" fontId="1" fillId="0" borderId="0"/>
    <xf numFmtId="0" fontId="26" fillId="16" borderId="51" applyNumberFormat="0" applyAlignment="0" applyProtection="0"/>
    <xf numFmtId="0" fontId="12" fillId="18" borderId="52" applyNumberFormat="0" applyAlignment="0" applyProtection="0"/>
    <xf numFmtId="0" fontId="36" fillId="16" borderId="53" applyNumberFormat="0" applyAlignment="0" applyProtection="0"/>
    <xf numFmtId="0" fontId="38" fillId="7" borderId="53" applyNumberFormat="0" applyAlignment="0" applyProtection="0"/>
    <xf numFmtId="0" fontId="39" fillId="0" borderId="54" applyNumberFormat="0" applyFill="0" applyAlignment="0" applyProtection="0"/>
  </cellStyleXfs>
  <cellXfs count="376">
    <xf numFmtId="0" fontId="0" fillId="0" borderId="0" xfId="0"/>
    <xf numFmtId="0" fontId="4" fillId="0" borderId="17" xfId="0" applyFont="1" applyBorder="1"/>
    <xf numFmtId="49" fontId="4" fillId="0" borderId="18" xfId="0" applyNumberFormat="1" applyFont="1" applyBorder="1" applyAlignment="1">
      <alignment horizontal="center"/>
    </xf>
    <xf numFmtId="0" fontId="4" fillId="0" borderId="18" xfId="0" applyFont="1" applyBorder="1" applyAlignment="1">
      <alignment vertical="center" wrapText="1"/>
    </xf>
    <xf numFmtId="4" fontId="4" fillId="0" borderId="18" xfId="0" applyNumberFormat="1" applyFont="1" applyBorder="1" applyAlignment="1">
      <alignment horizontal="right"/>
    </xf>
    <xf numFmtId="0" fontId="4" fillId="0" borderId="18" xfId="0" applyFont="1" applyBorder="1" applyAlignment="1">
      <alignment horizontal="center"/>
    </xf>
    <xf numFmtId="4" fontId="4" fillId="0" borderId="19" xfId="0" applyNumberFormat="1" applyFont="1" applyBorder="1" applyAlignment="1">
      <alignment horizontal="right"/>
    </xf>
    <xf numFmtId="0" fontId="4" fillId="0" borderId="20" xfId="0" applyFont="1" applyBorder="1"/>
    <xf numFmtId="49" fontId="4" fillId="0" borderId="0" xfId="0" applyNumberFormat="1" applyFont="1" applyAlignment="1">
      <alignment horizontal="center"/>
    </xf>
    <xf numFmtId="0" fontId="4" fillId="0" borderId="0" xfId="0" applyFont="1" applyAlignment="1">
      <alignment vertical="center" wrapText="1"/>
    </xf>
    <xf numFmtId="4" fontId="4" fillId="0" borderId="0" xfId="0" applyNumberFormat="1" applyFont="1" applyAlignment="1">
      <alignment horizontal="right"/>
    </xf>
    <xf numFmtId="0" fontId="4" fillId="0" borderId="0" xfId="0" applyFont="1" applyAlignment="1">
      <alignment horizontal="center"/>
    </xf>
    <xf numFmtId="0" fontId="4" fillId="0" borderId="0" xfId="0" applyFont="1"/>
    <xf numFmtId="49" fontId="7" fillId="0" borderId="20" xfId="0" applyNumberFormat="1" applyFont="1" applyBorder="1" applyAlignment="1">
      <alignment horizontal="left"/>
    </xf>
    <xf numFmtId="49" fontId="5" fillId="0" borderId="20" xfId="0" applyNumberFormat="1" applyFont="1" applyBorder="1" applyAlignment="1">
      <alignment horizontal="left"/>
    </xf>
    <xf numFmtId="0" fontId="8" fillId="16" borderId="26" xfId="0" applyFont="1" applyFill="1" applyBorder="1" applyAlignment="1">
      <alignment horizontal="center" vertical="center" wrapText="1"/>
    </xf>
    <xf numFmtId="4" fontId="8" fillId="16" borderId="26" xfId="0" applyNumberFormat="1" applyFont="1" applyFill="1" applyBorder="1" applyAlignment="1">
      <alignment horizontal="center" vertical="center"/>
    </xf>
    <xf numFmtId="4" fontId="8" fillId="16" borderId="27" xfId="0" applyNumberFormat="1" applyFont="1" applyFill="1" applyBorder="1" applyAlignment="1">
      <alignment horizontal="center" vertical="center"/>
    </xf>
    <xf numFmtId="0" fontId="8" fillId="16" borderId="28" xfId="0" applyFont="1" applyFill="1" applyBorder="1" applyAlignment="1">
      <alignment horizontal="center" vertical="center" wrapText="1"/>
    </xf>
    <xf numFmtId="4" fontId="8" fillId="16" borderId="28" xfId="0" applyNumberFormat="1" applyFont="1" applyFill="1" applyBorder="1" applyAlignment="1">
      <alignment horizontal="center" vertical="center"/>
    </xf>
    <xf numFmtId="4" fontId="8" fillId="16" borderId="29" xfId="0" applyNumberFormat="1" applyFont="1" applyFill="1" applyBorder="1" applyAlignment="1">
      <alignment horizontal="center" vertical="center"/>
    </xf>
    <xf numFmtId="0" fontId="4" fillId="0" borderId="0" xfId="0" applyFont="1" applyAlignment="1">
      <alignment vertical="top"/>
    </xf>
    <xf numFmtId="16" fontId="18" fillId="0" borderId="20" xfId="0" applyNumberFormat="1" applyFont="1" applyBorder="1" applyAlignment="1">
      <alignment horizontal="right" vertical="top"/>
    </xf>
    <xf numFmtId="4" fontId="19" fillId="0" borderId="21" xfId="0" applyNumberFormat="1" applyFont="1" applyBorder="1" applyAlignment="1">
      <alignment horizontal="right" vertical="top"/>
    </xf>
    <xf numFmtId="4" fontId="5" fillId="24" borderId="14" xfId="0" applyNumberFormat="1" applyFont="1" applyFill="1" applyBorder="1" applyAlignment="1">
      <alignment horizontal="right"/>
    </xf>
    <xf numFmtId="0" fontId="19" fillId="0" borderId="0" xfId="0" quotePrefix="1" applyFont="1" applyAlignment="1">
      <alignment vertical="center" wrapText="1"/>
    </xf>
    <xf numFmtId="49" fontId="19" fillId="0" borderId="0" xfId="0" applyNumberFormat="1" applyFont="1" applyAlignment="1">
      <alignment horizontal="left" vertical="top"/>
    </xf>
    <xf numFmtId="1" fontId="19" fillId="0" borderId="0" xfId="2" applyNumberFormat="1" applyFont="1" applyAlignment="1">
      <alignment horizontal="center" vertical="top"/>
    </xf>
    <xf numFmtId="2" fontId="19" fillId="0" borderId="0" xfId="2" applyNumberFormat="1" applyFont="1" applyAlignment="1">
      <alignment horizontal="center" vertical="top"/>
    </xf>
    <xf numFmtId="4" fontId="20" fillId="0" borderId="0" xfId="0" applyNumberFormat="1" applyFont="1" applyAlignment="1">
      <alignment vertical="top" wrapText="1"/>
    </xf>
    <xf numFmtId="2" fontId="6" fillId="0" borderId="0" xfId="0" applyNumberFormat="1" applyFont="1" applyAlignment="1">
      <alignment horizontal="center" vertical="top"/>
    </xf>
    <xf numFmtId="0" fontId="6" fillId="0" borderId="0" xfId="0" applyFont="1" applyAlignment="1">
      <alignment horizontal="center" vertical="top"/>
    </xf>
    <xf numFmtId="4" fontId="6" fillId="0" borderId="0" xfId="0" applyNumberFormat="1" applyFont="1" applyAlignment="1">
      <alignment horizontal="right" vertical="top"/>
    </xf>
    <xf numFmtId="4" fontId="6" fillId="0" borderId="21" xfId="0" applyNumberFormat="1" applyFont="1" applyBorder="1" applyAlignment="1">
      <alignment horizontal="right" vertical="top"/>
    </xf>
    <xf numFmtId="0" fontId="43" fillId="0" borderId="0" xfId="0" applyFont="1" applyAlignment="1">
      <alignment wrapText="1"/>
    </xf>
    <xf numFmtId="0" fontId="44" fillId="0" borderId="0" xfId="0" applyFont="1" applyAlignment="1">
      <alignment vertical="top" wrapText="1"/>
    </xf>
    <xf numFmtId="0" fontId="0" fillId="0" borderId="0" xfId="0" applyAlignment="1">
      <alignment vertical="top" wrapText="1"/>
    </xf>
    <xf numFmtId="0" fontId="44" fillId="0" borderId="0" xfId="0" applyFont="1" applyAlignment="1">
      <alignment wrapText="1"/>
    </xf>
    <xf numFmtId="0" fontId="42" fillId="0" borderId="0" xfId="0" quotePrefix="1" applyFont="1" applyAlignment="1">
      <alignment vertical="center" wrapText="1"/>
    </xf>
    <xf numFmtId="0" fontId="22" fillId="0" borderId="20" xfId="0" applyFont="1" applyBorder="1" applyAlignment="1">
      <alignment vertical="top"/>
    </xf>
    <xf numFmtId="0" fontId="13" fillId="0" borderId="0" xfId="0" applyFont="1" applyAlignment="1">
      <alignment vertical="center" wrapText="1"/>
    </xf>
    <xf numFmtId="49" fontId="22" fillId="0" borderId="0" xfId="0" applyNumberFormat="1" applyFont="1" applyAlignment="1">
      <alignment horizontal="center" vertical="center"/>
    </xf>
    <xf numFmtId="0" fontId="48" fillId="0" borderId="0" xfId="0" applyFont="1"/>
    <xf numFmtId="16" fontId="18" fillId="0" borderId="34" xfId="0" applyNumberFormat="1" applyFont="1" applyBorder="1" applyAlignment="1">
      <alignment horizontal="right" vertical="top"/>
    </xf>
    <xf numFmtId="49" fontId="19" fillId="0" borderId="35" xfId="0" applyNumberFormat="1" applyFont="1" applyBorder="1" applyAlignment="1">
      <alignment horizontal="left" vertical="top"/>
    </xf>
    <xf numFmtId="0" fontId="52" fillId="0" borderId="35" xfId="0" quotePrefix="1" applyFont="1" applyBorder="1" applyAlignment="1">
      <alignment vertical="center" wrapText="1"/>
    </xf>
    <xf numFmtId="1" fontId="19" fillId="0" borderId="35" xfId="2" applyNumberFormat="1" applyFont="1" applyBorder="1" applyAlignment="1">
      <alignment horizontal="center" vertical="top"/>
    </xf>
    <xf numFmtId="2" fontId="19" fillId="0" borderId="35" xfId="2" applyNumberFormat="1" applyFont="1" applyBorder="1" applyAlignment="1">
      <alignment horizontal="center" vertical="top"/>
    </xf>
    <xf numFmtId="4" fontId="20" fillId="0" borderId="35" xfId="0" applyNumberFormat="1" applyFont="1" applyBorder="1" applyAlignment="1">
      <alignment vertical="top" wrapText="1"/>
    </xf>
    <xf numFmtId="4" fontId="19" fillId="0" borderId="36" xfId="0" applyNumberFormat="1" applyFont="1" applyBorder="1" applyAlignment="1">
      <alignment horizontal="right" vertical="top"/>
    </xf>
    <xf numFmtId="49" fontId="18" fillId="0" borderId="35" xfId="0" applyNumberFormat="1" applyFont="1" applyBorder="1" applyAlignment="1">
      <alignment horizontal="center" vertical="center"/>
    </xf>
    <xf numFmtId="0" fontId="47" fillId="0" borderId="35" xfId="0" applyFont="1" applyBorder="1" applyAlignment="1">
      <alignment vertical="center" wrapText="1"/>
    </xf>
    <xf numFmtId="0" fontId="22" fillId="0" borderId="34" xfId="0" applyFont="1" applyBorder="1" applyAlignment="1">
      <alignment vertical="top"/>
    </xf>
    <xf numFmtId="2" fontId="6" fillId="0" borderId="35" xfId="0" applyNumberFormat="1" applyFont="1" applyBorder="1" applyAlignment="1">
      <alignment horizontal="center" vertical="top"/>
    </xf>
    <xf numFmtId="0" fontId="6" fillId="0" borderId="35" xfId="0" applyFont="1" applyBorder="1" applyAlignment="1">
      <alignment horizontal="center" vertical="top"/>
    </xf>
    <xf numFmtId="4" fontId="6" fillId="0" borderId="35" xfId="0" applyNumberFormat="1" applyFont="1" applyBorder="1" applyAlignment="1">
      <alignment horizontal="right" vertical="top"/>
    </xf>
    <xf numFmtId="4" fontId="6" fillId="0" borderId="36" xfId="0" applyNumberFormat="1" applyFont="1" applyBorder="1" applyAlignment="1">
      <alignment horizontal="right" vertical="top"/>
    </xf>
    <xf numFmtId="0" fontId="42" fillId="0" borderId="35" xfId="0" quotePrefix="1" applyFont="1" applyBorder="1" applyAlignment="1">
      <alignment vertical="center" wrapText="1"/>
    </xf>
    <xf numFmtId="0" fontId="19" fillId="0" borderId="35" xfId="0" quotePrefix="1" applyFont="1" applyBorder="1" applyAlignment="1">
      <alignment vertical="center" wrapText="1"/>
    </xf>
    <xf numFmtId="4" fontId="19" fillId="0" borderId="35" xfId="0" applyNumberFormat="1" applyFont="1" applyBorder="1" applyAlignment="1">
      <alignment vertical="top" wrapText="1"/>
    </xf>
    <xf numFmtId="0" fontId="60" fillId="0" borderId="35" xfId="0" quotePrefix="1" applyFont="1" applyBorder="1" applyAlignment="1">
      <alignment vertical="center" wrapText="1"/>
    </xf>
    <xf numFmtId="4" fontId="19" fillId="0" borderId="0" xfId="0" applyNumberFormat="1" applyFont="1" applyAlignment="1">
      <alignment vertical="top" wrapText="1"/>
    </xf>
    <xf numFmtId="0" fontId="61" fillId="0" borderId="0" xfId="0" applyFont="1" applyAlignment="1">
      <alignment vertical="center" wrapText="1"/>
    </xf>
    <xf numFmtId="0" fontId="62" fillId="0" borderId="35" xfId="0" applyFont="1" applyBorder="1" applyAlignment="1">
      <alignment vertical="center" wrapText="1"/>
    </xf>
    <xf numFmtId="16" fontId="18" fillId="0" borderId="55" xfId="0" applyNumberFormat="1" applyFont="1" applyBorder="1" applyAlignment="1">
      <alignment horizontal="right" vertical="top"/>
    </xf>
    <xf numFmtId="49" fontId="19" fillId="0" borderId="56" xfId="0" applyNumberFormat="1" applyFont="1" applyBorder="1" applyAlignment="1">
      <alignment horizontal="left" vertical="top"/>
    </xf>
    <xf numFmtId="1" fontId="19" fillId="0" borderId="56" xfId="2" applyNumberFormat="1" applyFont="1" applyBorder="1" applyAlignment="1">
      <alignment horizontal="center" vertical="top"/>
    </xf>
    <xf numFmtId="2" fontId="19" fillId="0" borderId="56" xfId="2" applyNumberFormat="1" applyFont="1" applyBorder="1" applyAlignment="1">
      <alignment horizontal="center" vertical="top"/>
    </xf>
    <xf numFmtId="4" fontId="19" fillId="0" borderId="57" xfId="0" applyNumberFormat="1" applyFont="1" applyBorder="1" applyAlignment="1">
      <alignment horizontal="right" vertical="top"/>
    </xf>
    <xf numFmtId="49" fontId="18" fillId="0" borderId="56" xfId="0" applyNumberFormat="1" applyFont="1" applyBorder="1" applyAlignment="1">
      <alignment horizontal="center" vertical="center"/>
    </xf>
    <xf numFmtId="0" fontId="22" fillId="0" borderId="55" xfId="0" applyFont="1" applyBorder="1" applyAlignment="1">
      <alignment vertical="top"/>
    </xf>
    <xf numFmtId="2" fontId="6" fillId="0" borderId="56" xfId="0" applyNumberFormat="1" applyFont="1" applyBorder="1" applyAlignment="1">
      <alignment horizontal="center" vertical="top"/>
    </xf>
    <xf numFmtId="0" fontId="6" fillId="0" borderId="56" xfId="0" applyFont="1" applyBorder="1" applyAlignment="1">
      <alignment horizontal="center" vertical="top"/>
    </xf>
    <xf numFmtId="4" fontId="6" fillId="0" borderId="56" xfId="0" applyNumberFormat="1" applyFont="1" applyBorder="1" applyAlignment="1">
      <alignment horizontal="right" vertical="top"/>
    </xf>
    <xf numFmtId="4" fontId="6" fillId="0" borderId="57" xfId="0" applyNumberFormat="1" applyFont="1" applyBorder="1" applyAlignment="1">
      <alignment horizontal="right" vertical="top"/>
    </xf>
    <xf numFmtId="0" fontId="19" fillId="0" borderId="56" xfId="0" quotePrefix="1" applyFont="1" applyBorder="1" applyAlignment="1">
      <alignment vertical="center" wrapText="1"/>
    </xf>
    <xf numFmtId="4" fontId="19" fillId="0" borderId="56" xfId="0" applyNumberFormat="1" applyFont="1" applyBorder="1" applyAlignment="1">
      <alignment vertical="top" wrapText="1"/>
    </xf>
    <xf numFmtId="16" fontId="53" fillId="0" borderId="55" xfId="0" applyNumberFormat="1" applyFont="1" applyBorder="1" applyAlignment="1">
      <alignment horizontal="right" vertical="top"/>
    </xf>
    <xf numFmtId="49" fontId="41" fillId="0" borderId="56" xfId="0" applyNumberFormat="1" applyFont="1" applyBorder="1" applyAlignment="1">
      <alignment horizontal="left" vertical="top"/>
    </xf>
    <xf numFmtId="0" fontId="41" fillId="0" borderId="56" xfId="0" quotePrefix="1" applyFont="1" applyBorder="1" applyAlignment="1">
      <alignment vertical="center" wrapText="1"/>
    </xf>
    <xf numFmtId="1" fontId="41" fillId="0" borderId="56" xfId="2" applyNumberFormat="1" applyFont="1" applyBorder="1" applyAlignment="1">
      <alignment horizontal="center" vertical="top"/>
    </xf>
    <xf numFmtId="2" fontId="41" fillId="0" borderId="56" xfId="2" applyNumberFormat="1" applyFont="1" applyBorder="1" applyAlignment="1">
      <alignment horizontal="center" vertical="top"/>
    </xf>
    <xf numFmtId="4" fontId="41" fillId="0" borderId="56" xfId="0" applyNumberFormat="1" applyFont="1" applyBorder="1" applyAlignment="1">
      <alignment vertical="top" wrapText="1"/>
    </xf>
    <xf numFmtId="4" fontId="41" fillId="0" borderId="57" xfId="0" applyNumberFormat="1" applyFont="1" applyBorder="1" applyAlignment="1">
      <alignment horizontal="right" vertical="top"/>
    </xf>
    <xf numFmtId="16" fontId="53" fillId="0" borderId="20" xfId="0" applyNumberFormat="1" applyFont="1" applyBorder="1" applyAlignment="1">
      <alignment horizontal="right" vertical="top"/>
    </xf>
    <xf numFmtId="49" fontId="41" fillId="0" borderId="0" xfId="0" applyNumberFormat="1" applyFont="1" applyAlignment="1">
      <alignment horizontal="left" vertical="top"/>
    </xf>
    <xf numFmtId="0" fontId="41" fillId="0" borderId="0" xfId="0" quotePrefix="1" applyFont="1" applyAlignment="1">
      <alignment vertical="center" wrapText="1"/>
    </xf>
    <xf numFmtId="1" fontId="41" fillId="0" borderId="0" xfId="2" applyNumberFormat="1" applyFont="1" applyAlignment="1">
      <alignment horizontal="center" vertical="top"/>
    </xf>
    <xf numFmtId="2" fontId="41" fillId="0" borderId="0" xfId="2" applyNumberFormat="1" applyFont="1" applyAlignment="1">
      <alignment horizontal="center" vertical="top"/>
    </xf>
    <xf numFmtId="4" fontId="41" fillId="0" borderId="0" xfId="0" applyNumberFormat="1" applyFont="1" applyAlignment="1">
      <alignment vertical="top" wrapText="1"/>
    </xf>
    <xf numFmtId="4" fontId="41" fillId="0" borderId="21" xfId="0" applyNumberFormat="1" applyFont="1" applyBorder="1" applyAlignment="1">
      <alignment horizontal="right" vertical="top"/>
    </xf>
    <xf numFmtId="0" fontId="60" fillId="0" borderId="56" xfId="0" quotePrefix="1" applyFont="1" applyBorder="1" applyAlignment="1">
      <alignment vertical="center" wrapText="1"/>
    </xf>
    <xf numFmtId="0" fontId="62" fillId="0" borderId="56" xfId="0" applyFont="1" applyBorder="1" applyAlignment="1">
      <alignment vertical="center" wrapText="1"/>
    </xf>
    <xf numFmtId="0" fontId="19" fillId="0" borderId="56" xfId="0" quotePrefix="1" applyFont="1" applyBorder="1" applyAlignment="1">
      <alignment horizontal="left" vertical="center" wrapText="1"/>
    </xf>
    <xf numFmtId="0" fontId="63" fillId="0" borderId="56" xfId="0" quotePrefix="1" applyFont="1" applyBorder="1" applyAlignment="1">
      <alignment vertical="center" wrapText="1"/>
    </xf>
    <xf numFmtId="49" fontId="19" fillId="0" borderId="32" xfId="0" applyNumberFormat="1" applyFont="1" applyBorder="1" applyAlignment="1">
      <alignment horizontal="left" vertical="top"/>
    </xf>
    <xf numFmtId="0" fontId="22" fillId="0" borderId="31" xfId="0" applyFont="1" applyBorder="1" applyAlignment="1">
      <alignment vertical="top"/>
    </xf>
    <xf numFmtId="49" fontId="19" fillId="0" borderId="32" xfId="0" applyNumberFormat="1" applyFont="1" applyBorder="1" applyAlignment="1">
      <alignment vertical="top"/>
    </xf>
    <xf numFmtId="49" fontId="19" fillId="0" borderId="32" xfId="2" quotePrefix="1" applyNumberFormat="1" applyFont="1" applyBorder="1" applyAlignment="1">
      <alignment vertical="top" wrapText="1"/>
    </xf>
    <xf numFmtId="49" fontId="19" fillId="0" borderId="56" xfId="0" applyNumberFormat="1" applyFont="1" applyBorder="1" applyAlignment="1">
      <alignment vertical="top"/>
    </xf>
    <xf numFmtId="2" fontId="19" fillId="0" borderId="56" xfId="0" applyNumberFormat="1" applyFont="1" applyBorder="1" applyAlignment="1">
      <alignment vertical="top"/>
    </xf>
    <xf numFmtId="49" fontId="19" fillId="0" borderId="56" xfId="2" quotePrefix="1" applyNumberFormat="1" applyFont="1" applyBorder="1" applyAlignment="1">
      <alignment vertical="top" wrapText="1"/>
    </xf>
    <xf numFmtId="0" fontId="64" fillId="0" borderId="0" xfId="0" applyFont="1"/>
    <xf numFmtId="0" fontId="65" fillId="0" borderId="0" xfId="0" applyFont="1" applyAlignment="1">
      <alignment horizontal="left" vertical="center" wrapText="1"/>
    </xf>
    <xf numFmtId="49" fontId="4" fillId="0" borderId="0" xfId="0" applyNumberFormat="1" applyFont="1" applyAlignment="1" applyProtection="1">
      <alignment horizontal="center" wrapText="1"/>
      <protection hidden="1"/>
    </xf>
    <xf numFmtId="0" fontId="4" fillId="0" borderId="0" xfId="0" applyFont="1" applyAlignment="1" applyProtection="1">
      <alignment wrapText="1"/>
      <protection hidden="1"/>
    </xf>
    <xf numFmtId="0" fontId="4" fillId="0" borderId="0" xfId="0" applyFont="1" applyAlignment="1" applyProtection="1">
      <alignment horizontal="center" wrapText="1"/>
      <protection hidden="1"/>
    </xf>
    <xf numFmtId="3" fontId="4" fillId="0" borderId="0" xfId="0" applyNumberFormat="1" applyFont="1" applyAlignment="1" applyProtection="1">
      <alignment horizontal="center" wrapText="1"/>
      <protection hidden="1"/>
    </xf>
    <xf numFmtId="4" fontId="4" fillId="0" borderId="0" xfId="0" applyNumberFormat="1" applyFont="1" applyAlignment="1" applyProtection="1">
      <alignment horizontal="right" wrapText="1" indent="1"/>
      <protection hidden="1"/>
    </xf>
    <xf numFmtId="49" fontId="4" fillId="0" borderId="10" xfId="0" applyNumberFormat="1" applyFont="1" applyBorder="1" applyAlignment="1" applyProtection="1">
      <alignment horizontal="center" wrapText="1"/>
      <protection hidden="1"/>
    </xf>
    <xf numFmtId="0" fontId="4" fillId="0" borderId="10" xfId="0" applyFont="1" applyBorder="1" applyAlignment="1" applyProtection="1">
      <alignment wrapText="1"/>
      <protection hidden="1"/>
    </xf>
    <xf numFmtId="0" fontId="4" fillId="0" borderId="10" xfId="0" applyFont="1" applyBorder="1" applyAlignment="1" applyProtection="1">
      <alignment horizontal="center" wrapText="1"/>
      <protection hidden="1"/>
    </xf>
    <xf numFmtId="3" fontId="4" fillId="0" borderId="10" xfId="0" applyNumberFormat="1" applyFont="1" applyBorder="1" applyAlignment="1" applyProtection="1">
      <alignment horizontal="center" wrapText="1"/>
      <protection hidden="1"/>
    </xf>
    <xf numFmtId="4" fontId="4" fillId="0" borderId="10" xfId="0" applyNumberFormat="1" applyFont="1" applyBorder="1" applyAlignment="1" applyProtection="1">
      <alignment horizontal="right" wrapText="1" indent="1"/>
      <protection hidden="1"/>
    </xf>
    <xf numFmtId="49" fontId="15" fillId="0" borderId="15" xfId="0" applyNumberFormat="1" applyFont="1" applyBorder="1" applyAlignment="1" applyProtection="1">
      <alignment horizontal="center" vertical="center" wrapText="1"/>
      <protection hidden="1"/>
    </xf>
    <xf numFmtId="0" fontId="15" fillId="0" borderId="11" xfId="0" applyFont="1" applyBorder="1" applyAlignment="1" applyProtection="1">
      <alignment horizontal="center" vertical="center" wrapText="1"/>
      <protection hidden="1"/>
    </xf>
    <xf numFmtId="2" fontId="15" fillId="0" borderId="15" xfId="0" applyNumberFormat="1" applyFont="1" applyBorder="1" applyAlignment="1" applyProtection="1">
      <alignment horizontal="center" vertical="center" wrapText="1"/>
      <protection hidden="1"/>
    </xf>
    <xf numFmtId="0" fontId="14" fillId="0" borderId="13" xfId="0" applyFont="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6" fillId="0" borderId="15" xfId="0" applyFont="1" applyBorder="1" applyAlignment="1" applyProtection="1">
      <alignment horizontal="center" vertical="center" wrapText="1"/>
      <protection hidden="1"/>
    </xf>
    <xf numFmtId="0" fontId="6" fillId="0" borderId="14" xfId="0" applyFont="1" applyBorder="1" applyAlignment="1" applyProtection="1">
      <alignment horizontal="center" vertical="center" wrapText="1"/>
      <protection hidden="1"/>
    </xf>
    <xf numFmtId="4" fontId="14" fillId="0" borderId="12" xfId="0" quotePrefix="1" applyNumberFormat="1" applyFont="1" applyBorder="1" applyAlignment="1" applyProtection="1">
      <alignment horizontal="right" vertical="center" wrapText="1"/>
      <protection hidden="1"/>
    </xf>
    <xf numFmtId="4" fontId="14" fillId="0" borderId="16" xfId="0" applyNumberFormat="1" applyFont="1" applyBorder="1" applyAlignment="1" applyProtection="1">
      <alignment horizontal="center" vertical="center" wrapText="1"/>
      <protection hidden="1"/>
    </xf>
    <xf numFmtId="4" fontId="14" fillId="0" borderId="12" xfId="0" applyNumberFormat="1" applyFont="1" applyBorder="1" applyAlignment="1" applyProtection="1">
      <alignment horizontal="center" vertical="center" wrapText="1"/>
      <protection hidden="1"/>
    </xf>
    <xf numFmtId="0" fontId="14" fillId="0" borderId="11" xfId="0" applyFont="1" applyBorder="1" applyAlignment="1" applyProtection="1">
      <alignment horizontal="center" vertical="center" wrapText="1"/>
      <protection hidden="1"/>
    </xf>
    <xf numFmtId="49" fontId="14" fillId="0" borderId="13" xfId="0" applyNumberFormat="1" applyFont="1" applyBorder="1" applyAlignment="1" applyProtection="1">
      <alignment horizontal="center" vertical="center" wrapText="1"/>
      <protection hidden="1"/>
    </xf>
    <xf numFmtId="0" fontId="15" fillId="0" borderId="15" xfId="0" applyFont="1" applyBorder="1" applyAlignment="1" applyProtection="1">
      <alignment horizontal="center" vertical="center" wrapText="1"/>
      <protection hidden="1"/>
    </xf>
    <xf numFmtId="0" fontId="6" fillId="0" borderId="0" xfId="0" applyFont="1" applyAlignment="1" applyProtection="1">
      <alignment wrapText="1"/>
      <protection hidden="1"/>
    </xf>
    <xf numFmtId="0" fontId="20" fillId="0" borderId="0" xfId="0" applyFont="1" applyAlignment="1" applyProtection="1">
      <alignment horizontal="left" vertical="center" wrapText="1"/>
      <protection hidden="1"/>
    </xf>
    <xf numFmtId="0" fontId="19" fillId="0" borderId="0" xfId="0" applyFont="1" applyAlignment="1">
      <alignment vertical="top"/>
    </xf>
    <xf numFmtId="0" fontId="68" fillId="0" borderId="0" xfId="0" applyFont="1" applyAlignment="1" applyProtection="1">
      <alignment horizontal="right" vertical="center" wrapText="1"/>
      <protection hidden="1"/>
    </xf>
    <xf numFmtId="0" fontId="20" fillId="0" borderId="0" xfId="0" applyFont="1" applyAlignment="1" applyProtection="1">
      <alignment horizontal="right" vertical="center"/>
      <protection hidden="1"/>
    </xf>
    <xf numFmtId="44" fontId="66" fillId="26" borderId="0" xfId="0" applyNumberFormat="1" applyFont="1" applyFill="1" applyAlignment="1" applyProtection="1">
      <alignment vertical="center" wrapText="1"/>
      <protection hidden="1"/>
    </xf>
    <xf numFmtId="0" fontId="19" fillId="0" borderId="20" xfId="0" applyFont="1" applyBorder="1" applyAlignment="1">
      <alignment vertical="center"/>
    </xf>
    <xf numFmtId="49" fontId="19" fillId="0" borderId="0" xfId="0" applyNumberFormat="1" applyFont="1" applyAlignment="1">
      <alignment horizontal="center" vertical="center"/>
    </xf>
    <xf numFmtId="4" fontId="19" fillId="0" borderId="0" xfId="0" applyNumberFormat="1" applyFont="1" applyAlignment="1">
      <alignment horizontal="right" vertical="center"/>
    </xf>
    <xf numFmtId="0" fontId="19" fillId="0" borderId="0" xfId="0" applyFont="1" applyAlignment="1">
      <alignment horizontal="center" vertical="center"/>
    </xf>
    <xf numFmtId="0" fontId="19" fillId="0" borderId="0" xfId="0" applyFont="1" applyAlignment="1">
      <alignment vertical="center"/>
    </xf>
    <xf numFmtId="44" fontId="67" fillId="25" borderId="0" xfId="0" applyNumberFormat="1" applyFont="1" applyFill="1" applyAlignment="1" applyProtection="1">
      <alignment vertical="center"/>
      <protection hidden="1"/>
    </xf>
    <xf numFmtId="0" fontId="19" fillId="0" borderId="18" xfId="0" applyFont="1" applyBorder="1"/>
    <xf numFmtId="49" fontId="19" fillId="0" borderId="18" xfId="0" applyNumberFormat="1" applyFont="1" applyBorder="1" applyAlignment="1">
      <alignment horizontal="center"/>
    </xf>
    <xf numFmtId="0" fontId="19" fillId="0" borderId="18" xfId="0" applyFont="1" applyBorder="1" applyAlignment="1">
      <alignment vertical="center" wrapText="1"/>
    </xf>
    <xf numFmtId="4" fontId="19" fillId="0" borderId="18" xfId="0" applyNumberFormat="1" applyFont="1" applyBorder="1" applyAlignment="1">
      <alignment horizontal="right"/>
    </xf>
    <xf numFmtId="0" fontId="19" fillId="0" borderId="18" xfId="0" applyFont="1" applyBorder="1" applyAlignment="1">
      <alignment horizontal="center"/>
    </xf>
    <xf numFmtId="0" fontId="4" fillId="0" borderId="17" xfId="0" applyFont="1" applyBorder="1" applyProtection="1">
      <protection hidden="1"/>
    </xf>
    <xf numFmtId="49" fontId="4" fillId="0" borderId="18" xfId="0" applyNumberFormat="1" applyFont="1" applyBorder="1" applyAlignment="1" applyProtection="1">
      <alignment horizontal="center"/>
      <protection hidden="1"/>
    </xf>
    <xf numFmtId="0" fontId="4" fillId="0" borderId="18" xfId="0" applyFont="1" applyBorder="1" applyAlignment="1" applyProtection="1">
      <alignment vertical="center" wrapText="1"/>
      <protection hidden="1"/>
    </xf>
    <xf numFmtId="4" fontId="4" fillId="0" borderId="18" xfId="0" applyNumberFormat="1" applyFont="1" applyBorder="1" applyAlignment="1" applyProtection="1">
      <alignment horizontal="right"/>
      <protection hidden="1"/>
    </xf>
    <xf numFmtId="0" fontId="4" fillId="0" borderId="18" xfId="0" applyFont="1" applyBorder="1" applyAlignment="1" applyProtection="1">
      <alignment horizontal="center"/>
      <protection hidden="1"/>
    </xf>
    <xf numFmtId="4" fontId="4" fillId="0" borderId="19" xfId="0" applyNumberFormat="1" applyFont="1" applyBorder="1" applyAlignment="1" applyProtection="1">
      <alignment horizontal="right"/>
      <protection hidden="1"/>
    </xf>
    <xf numFmtId="0" fontId="4" fillId="0" borderId="0" xfId="0" applyFont="1" applyProtection="1">
      <protection hidden="1"/>
    </xf>
    <xf numFmtId="49" fontId="7" fillId="0" borderId="20" xfId="0" applyNumberFormat="1" applyFont="1" applyBorder="1" applyAlignment="1" applyProtection="1">
      <alignment horizontal="left"/>
      <protection hidden="1"/>
    </xf>
    <xf numFmtId="0" fontId="5" fillId="0" borderId="21" xfId="0" applyFont="1" applyBorder="1" applyAlignment="1" applyProtection="1">
      <alignment horizontal="center" vertical="center" wrapText="1"/>
      <protection hidden="1"/>
    </xf>
    <xf numFmtId="0" fontId="8" fillId="16" borderId="26" xfId="0" applyFont="1" applyFill="1" applyBorder="1" applyAlignment="1" applyProtection="1">
      <alignment horizontal="center" vertical="center" wrapText="1"/>
      <protection hidden="1"/>
    </xf>
    <xf numFmtId="4" fontId="8" fillId="16" borderId="26" xfId="0" applyNumberFormat="1" applyFont="1" applyFill="1" applyBorder="1" applyAlignment="1" applyProtection="1">
      <alignment horizontal="center" vertical="center"/>
      <protection hidden="1"/>
    </xf>
    <xf numFmtId="4" fontId="8" fillId="16" borderId="27" xfId="0" applyNumberFormat="1" applyFont="1" applyFill="1" applyBorder="1" applyAlignment="1" applyProtection="1">
      <alignment horizontal="center" vertical="center"/>
      <protection hidden="1"/>
    </xf>
    <xf numFmtId="0" fontId="4" fillId="0" borderId="0" xfId="0" applyFont="1" applyAlignment="1" applyProtection="1">
      <alignment horizontal="center"/>
      <protection hidden="1"/>
    </xf>
    <xf numFmtId="0" fontId="8" fillId="16" borderId="28" xfId="0" applyFont="1" applyFill="1" applyBorder="1" applyAlignment="1" applyProtection="1">
      <alignment horizontal="center" vertical="center" wrapText="1"/>
      <protection hidden="1"/>
    </xf>
    <xf numFmtId="4" fontId="8" fillId="16" borderId="28" xfId="0" applyNumberFormat="1" applyFont="1" applyFill="1" applyBorder="1" applyAlignment="1" applyProtection="1">
      <alignment horizontal="center" vertical="center"/>
      <protection hidden="1"/>
    </xf>
    <xf numFmtId="4" fontId="8" fillId="16" borderId="29" xfId="0" applyNumberFormat="1" applyFont="1" applyFill="1" applyBorder="1" applyAlignment="1" applyProtection="1">
      <alignment horizontal="center" vertical="center"/>
      <protection hidden="1"/>
    </xf>
    <xf numFmtId="16" fontId="18" fillId="0" borderId="20" xfId="0" applyNumberFormat="1" applyFont="1" applyBorder="1" applyAlignment="1" applyProtection="1">
      <alignment horizontal="right" vertical="top"/>
      <protection hidden="1"/>
    </xf>
    <xf numFmtId="49" fontId="19" fillId="0" borderId="0" xfId="0" applyNumberFormat="1" applyFont="1" applyAlignment="1" applyProtection="1">
      <alignment horizontal="left" vertical="top"/>
      <protection hidden="1"/>
    </xf>
    <xf numFmtId="0" fontId="42" fillId="0" borderId="0" xfId="0" quotePrefix="1" applyFont="1" applyAlignment="1" applyProtection="1">
      <alignment vertical="center" wrapText="1"/>
      <protection hidden="1"/>
    </xf>
    <xf numFmtId="1" fontId="19" fillId="0" borderId="0" xfId="2" applyNumberFormat="1" applyFont="1" applyAlignment="1" applyProtection="1">
      <alignment horizontal="center" vertical="top"/>
      <protection hidden="1"/>
    </xf>
    <xf numFmtId="2" fontId="19" fillId="0" borderId="0" xfId="2" applyNumberFormat="1" applyFont="1" applyAlignment="1" applyProtection="1">
      <alignment horizontal="center" vertical="top"/>
      <protection hidden="1"/>
    </xf>
    <xf numFmtId="4" fontId="20" fillId="0" borderId="0" xfId="0" applyNumberFormat="1" applyFont="1" applyAlignment="1" applyProtection="1">
      <alignment vertical="top" wrapText="1"/>
      <protection hidden="1"/>
    </xf>
    <xf numFmtId="4" fontId="19" fillId="0" borderId="21" xfId="0" applyNumberFormat="1" applyFont="1" applyBorder="1" applyAlignment="1" applyProtection="1">
      <alignment horizontal="right" vertical="top"/>
      <protection hidden="1"/>
    </xf>
    <xf numFmtId="0" fontId="22" fillId="0" borderId="34" xfId="0" applyFont="1" applyBorder="1" applyAlignment="1" applyProtection="1">
      <alignment vertical="top"/>
      <protection hidden="1"/>
    </xf>
    <xf numFmtId="49" fontId="18" fillId="0" borderId="35" xfId="0" applyNumberFormat="1" applyFont="1" applyBorder="1" applyAlignment="1" applyProtection="1">
      <alignment horizontal="center" vertical="center"/>
      <protection hidden="1"/>
    </xf>
    <xf numFmtId="0" fontId="47" fillId="0" borderId="35" xfId="0" applyFont="1" applyBorder="1" applyAlignment="1" applyProtection="1">
      <alignment vertical="center" wrapText="1"/>
      <protection hidden="1"/>
    </xf>
    <xf numFmtId="2" fontId="6" fillId="0" borderId="35" xfId="0" applyNumberFormat="1" applyFont="1" applyBorder="1" applyAlignment="1" applyProtection="1">
      <alignment horizontal="center" vertical="top"/>
      <protection hidden="1"/>
    </xf>
    <xf numFmtId="0" fontId="6" fillId="0" borderId="35" xfId="0" applyFont="1" applyBorder="1" applyAlignment="1" applyProtection="1">
      <alignment horizontal="center" vertical="top"/>
      <protection hidden="1"/>
    </xf>
    <xf numFmtId="4" fontId="6" fillId="0" borderId="35" xfId="0" applyNumberFormat="1" applyFont="1" applyBorder="1" applyAlignment="1" applyProtection="1">
      <alignment horizontal="right" vertical="top"/>
      <protection hidden="1"/>
    </xf>
    <xf numFmtId="4" fontId="6" fillId="0" borderId="36" xfId="0" applyNumberFormat="1" applyFont="1" applyBorder="1" applyAlignment="1" applyProtection="1">
      <alignment horizontal="right" vertical="top"/>
      <protection hidden="1"/>
    </xf>
    <xf numFmtId="16" fontId="18" fillId="0" borderId="34" xfId="0" applyNumberFormat="1" applyFont="1" applyBorder="1" applyAlignment="1" applyProtection="1">
      <alignment horizontal="right" vertical="top"/>
      <protection hidden="1"/>
    </xf>
    <xf numFmtId="49" fontId="19" fillId="0" borderId="35" xfId="0" applyNumberFormat="1" applyFont="1" applyBorder="1" applyAlignment="1" applyProtection="1">
      <alignment horizontal="left" vertical="top"/>
      <protection hidden="1"/>
    </xf>
    <xf numFmtId="0" fontId="52" fillId="0" borderId="35" xfId="0" quotePrefix="1" applyFont="1" applyBorder="1" applyAlignment="1" applyProtection="1">
      <alignment vertical="center" wrapText="1"/>
      <protection hidden="1"/>
    </xf>
    <xf numFmtId="1" fontId="19" fillId="0" borderId="35" xfId="2" applyNumberFormat="1" applyFont="1" applyBorder="1" applyAlignment="1" applyProtection="1">
      <alignment horizontal="center" vertical="top"/>
      <protection hidden="1"/>
    </xf>
    <xf numFmtId="2" fontId="19" fillId="0" borderId="35" xfId="2" applyNumberFormat="1" applyFont="1" applyBorder="1" applyAlignment="1" applyProtection="1">
      <alignment horizontal="center" vertical="top"/>
      <protection hidden="1"/>
    </xf>
    <xf numFmtId="4" fontId="20" fillId="0" borderId="35" xfId="0" applyNumberFormat="1" applyFont="1" applyBorder="1" applyAlignment="1" applyProtection="1">
      <alignment vertical="top" wrapText="1"/>
      <protection hidden="1"/>
    </xf>
    <xf numFmtId="4" fontId="19" fillId="0" borderId="36" xfId="0" applyNumberFormat="1" applyFont="1" applyBorder="1" applyAlignment="1" applyProtection="1">
      <alignment horizontal="right" vertical="top"/>
      <protection hidden="1"/>
    </xf>
    <xf numFmtId="0" fontId="42" fillId="0" borderId="35" xfId="0" quotePrefix="1" applyFont="1" applyBorder="1" applyAlignment="1" applyProtection="1">
      <alignment vertical="center" wrapText="1"/>
      <protection hidden="1"/>
    </xf>
    <xf numFmtId="4" fontId="19" fillId="0" borderId="22" xfId="0" applyNumberFormat="1" applyFont="1" applyBorder="1" applyAlignment="1" applyProtection="1">
      <alignment horizontal="right" vertical="top" wrapText="1"/>
      <protection hidden="1"/>
    </xf>
    <xf numFmtId="0" fontId="4" fillId="0" borderId="0" xfId="0" applyFont="1" applyAlignment="1" applyProtection="1">
      <alignment vertical="top"/>
      <protection hidden="1"/>
    </xf>
    <xf numFmtId="4" fontId="5" fillId="24" borderId="14" xfId="0" applyNumberFormat="1" applyFont="1" applyFill="1" applyBorder="1" applyAlignment="1" applyProtection="1">
      <alignment horizontal="right"/>
      <protection hidden="1"/>
    </xf>
    <xf numFmtId="0" fontId="43" fillId="0" borderId="0" xfId="0" applyFont="1" applyAlignment="1" applyProtection="1">
      <alignment wrapText="1"/>
      <protection hidden="1"/>
    </xf>
    <xf numFmtId="0" fontId="44" fillId="0" borderId="0" xfId="0" applyFont="1" applyAlignment="1" applyProtection="1">
      <alignment vertical="top" wrapText="1"/>
      <protection hidden="1"/>
    </xf>
    <xf numFmtId="0" fontId="0" fillId="0" borderId="0" xfId="0" applyAlignment="1" applyProtection="1">
      <alignment vertical="top" wrapText="1"/>
      <protection hidden="1"/>
    </xf>
    <xf numFmtId="0" fontId="44" fillId="0" borderId="0" xfId="0" applyFont="1" applyAlignment="1" applyProtection="1">
      <alignment wrapText="1"/>
      <protection hidden="1"/>
    </xf>
    <xf numFmtId="0" fontId="19" fillId="0" borderId="18" xfId="0" applyFont="1" applyBorder="1" applyProtection="1">
      <protection hidden="1"/>
    </xf>
    <xf numFmtId="49" fontId="19" fillId="0" borderId="18" xfId="0" applyNumberFormat="1" applyFont="1" applyBorder="1" applyAlignment="1" applyProtection="1">
      <alignment horizontal="center"/>
      <protection hidden="1"/>
    </xf>
    <xf numFmtId="0" fontId="19" fillId="0" borderId="18" xfId="0" applyFont="1" applyBorder="1" applyAlignment="1" applyProtection="1">
      <alignment vertical="center" wrapText="1"/>
      <protection hidden="1"/>
    </xf>
    <xf numFmtId="4" fontId="19" fillId="0" borderId="18" xfId="0" applyNumberFormat="1" applyFont="1" applyBorder="1" applyAlignment="1" applyProtection="1">
      <alignment horizontal="right"/>
      <protection hidden="1"/>
    </xf>
    <xf numFmtId="0" fontId="19" fillId="0" borderId="18" xfId="0" applyFont="1" applyBorder="1" applyAlignment="1" applyProtection="1">
      <alignment horizontal="center"/>
      <protection hidden="1"/>
    </xf>
    <xf numFmtId="0" fontId="19" fillId="0" borderId="0" xfId="0" applyFont="1" applyAlignment="1" applyProtection="1">
      <alignment vertical="top"/>
      <protection hidden="1"/>
    </xf>
    <xf numFmtId="0" fontId="19" fillId="0" borderId="0" xfId="0" applyFont="1" applyAlignment="1" applyProtection="1">
      <alignment vertical="center"/>
      <protection hidden="1"/>
    </xf>
    <xf numFmtId="0" fontId="4" fillId="0" borderId="20" xfId="0" applyFont="1" applyBorder="1" applyProtection="1">
      <protection hidden="1"/>
    </xf>
    <xf numFmtId="49" fontId="4" fillId="0" borderId="0" xfId="0" applyNumberFormat="1" applyFont="1" applyAlignment="1" applyProtection="1">
      <alignment horizontal="center"/>
      <protection hidden="1"/>
    </xf>
    <xf numFmtId="0" fontId="4" fillId="0" borderId="0" xfId="0" applyFont="1" applyAlignment="1" applyProtection="1">
      <alignment vertical="center" wrapText="1"/>
      <protection hidden="1"/>
    </xf>
    <xf numFmtId="4" fontId="4" fillId="0" borderId="0" xfId="0" applyNumberFormat="1" applyFont="1" applyAlignment="1" applyProtection="1">
      <alignment horizontal="right"/>
      <protection hidden="1"/>
    </xf>
    <xf numFmtId="0" fontId="18" fillId="0" borderId="31" xfId="0" applyFont="1" applyBorder="1" applyAlignment="1" applyProtection="1">
      <alignment vertical="top"/>
      <protection hidden="1"/>
    </xf>
    <xf numFmtId="49" fontId="18" fillId="0" borderId="32" xfId="0" applyNumberFormat="1" applyFont="1" applyBorder="1" applyAlignment="1" applyProtection="1">
      <alignment horizontal="center" vertical="center"/>
      <protection hidden="1"/>
    </xf>
    <xf numFmtId="0" fontId="47" fillId="0" borderId="32" xfId="0" applyFont="1" applyBorder="1" applyAlignment="1" applyProtection="1">
      <alignment vertical="center" wrapText="1"/>
      <protection hidden="1"/>
    </xf>
    <xf numFmtId="2" fontId="18" fillId="0" borderId="32" xfId="0" applyNumberFormat="1" applyFont="1" applyBorder="1" applyAlignment="1" applyProtection="1">
      <alignment horizontal="center" vertical="top"/>
      <protection hidden="1"/>
    </xf>
    <xf numFmtId="0" fontId="18" fillId="0" borderId="32" xfId="0" applyFont="1" applyBorder="1" applyAlignment="1" applyProtection="1">
      <alignment horizontal="center" vertical="top"/>
      <protection hidden="1"/>
    </xf>
    <xf numFmtId="4" fontId="18" fillId="0" borderId="32" xfId="0" applyNumberFormat="1" applyFont="1" applyBorder="1" applyAlignment="1" applyProtection="1">
      <alignment horizontal="right" vertical="top"/>
      <protection hidden="1"/>
    </xf>
    <xf numFmtId="4" fontId="18" fillId="0" borderId="33" xfId="0" applyNumberFormat="1" applyFont="1" applyBorder="1" applyAlignment="1" applyProtection="1">
      <alignment horizontal="right" vertical="top"/>
      <protection hidden="1"/>
    </xf>
    <xf numFmtId="16" fontId="18" fillId="0" borderId="48" xfId="0" applyNumberFormat="1" applyFont="1" applyBorder="1" applyAlignment="1" applyProtection="1">
      <alignment horizontal="right" vertical="top"/>
      <protection hidden="1"/>
    </xf>
    <xf numFmtId="49" fontId="19" fillId="0" borderId="49" xfId="0" applyNumberFormat="1" applyFont="1" applyBorder="1" applyAlignment="1" applyProtection="1">
      <alignment horizontal="left" vertical="top"/>
      <protection hidden="1"/>
    </xf>
    <xf numFmtId="0" fontId="52" fillId="0" borderId="49" xfId="0" quotePrefix="1" applyFont="1" applyBorder="1" applyAlignment="1" applyProtection="1">
      <alignment vertical="center" wrapText="1"/>
      <protection hidden="1"/>
    </xf>
    <xf numFmtId="1" fontId="19" fillId="0" borderId="49" xfId="2" applyNumberFormat="1" applyFont="1" applyBorder="1" applyAlignment="1" applyProtection="1">
      <alignment horizontal="center" vertical="top"/>
      <protection hidden="1"/>
    </xf>
    <xf numFmtId="2" fontId="19" fillId="0" borderId="49" xfId="2" applyNumberFormat="1" applyFont="1" applyBorder="1" applyAlignment="1" applyProtection="1">
      <alignment horizontal="center" vertical="top"/>
      <protection hidden="1"/>
    </xf>
    <xf numFmtId="4" fontId="20" fillId="0" borderId="49" xfId="0" applyNumberFormat="1" applyFont="1" applyBorder="1" applyAlignment="1" applyProtection="1">
      <alignment vertical="top" wrapText="1"/>
      <protection hidden="1"/>
    </xf>
    <xf numFmtId="4" fontId="19" fillId="0" borderId="50" xfId="0" applyNumberFormat="1" applyFont="1" applyBorder="1" applyAlignment="1" applyProtection="1">
      <alignment horizontal="right" vertical="top"/>
      <protection hidden="1"/>
    </xf>
    <xf numFmtId="49" fontId="19" fillId="0" borderId="0" xfId="2" applyNumberFormat="1" applyFont="1" applyAlignment="1" applyProtection="1">
      <alignment vertical="top" wrapText="1"/>
      <protection hidden="1"/>
    </xf>
    <xf numFmtId="168" fontId="19" fillId="0" borderId="0" xfId="2" applyNumberFormat="1" applyFont="1" applyAlignment="1" applyProtection="1">
      <alignment horizontal="center" vertical="top"/>
      <protection hidden="1"/>
    </xf>
    <xf numFmtId="16" fontId="18" fillId="0" borderId="30" xfId="0" applyNumberFormat="1" applyFont="1" applyBorder="1" applyAlignment="1" applyProtection="1">
      <alignment horizontal="right" vertical="top"/>
      <protection hidden="1"/>
    </xf>
    <xf numFmtId="49" fontId="19" fillId="0" borderId="10" xfId="0" applyNumberFormat="1" applyFont="1" applyBorder="1" applyAlignment="1" applyProtection="1">
      <alignment horizontal="left" vertical="top"/>
      <protection hidden="1"/>
    </xf>
    <xf numFmtId="49" fontId="19" fillId="0" borderId="10" xfId="2" applyNumberFormat="1" applyFont="1" applyBorder="1" applyAlignment="1" applyProtection="1">
      <alignment vertical="top" wrapText="1"/>
      <protection hidden="1"/>
    </xf>
    <xf numFmtId="1" fontId="19" fillId="0" borderId="10" xfId="2" applyNumberFormat="1" applyFont="1" applyBorder="1" applyAlignment="1" applyProtection="1">
      <alignment horizontal="center" vertical="top"/>
      <protection hidden="1"/>
    </xf>
    <xf numFmtId="2" fontId="19" fillId="0" borderId="10" xfId="2" applyNumberFormat="1" applyFont="1" applyBorder="1" applyAlignment="1" applyProtection="1">
      <alignment horizontal="center" vertical="top"/>
      <protection hidden="1"/>
    </xf>
    <xf numFmtId="4" fontId="20" fillId="0" borderId="10" xfId="0" applyNumberFormat="1" applyFont="1" applyBorder="1" applyAlignment="1" applyProtection="1">
      <alignment vertical="top" wrapText="1"/>
      <protection hidden="1"/>
    </xf>
    <xf numFmtId="4" fontId="19" fillId="0" borderId="22" xfId="0" applyNumberFormat="1" applyFont="1" applyBorder="1" applyAlignment="1" applyProtection="1">
      <alignment horizontal="right" vertical="top"/>
      <protection hidden="1"/>
    </xf>
    <xf numFmtId="49" fontId="19" fillId="0" borderId="10" xfId="0" applyNumberFormat="1" applyFont="1" applyBorder="1" applyAlignment="1" applyProtection="1">
      <alignment horizontal="right" vertical="top"/>
      <protection hidden="1"/>
    </xf>
    <xf numFmtId="168" fontId="19" fillId="0" borderId="10" xfId="2" applyNumberFormat="1" applyFont="1" applyBorder="1" applyAlignment="1" applyProtection="1">
      <alignment horizontal="center" vertical="top"/>
      <protection hidden="1"/>
    </xf>
    <xf numFmtId="16" fontId="18" fillId="0" borderId="37" xfId="0" applyNumberFormat="1" applyFont="1" applyBorder="1" applyAlignment="1" applyProtection="1">
      <alignment horizontal="right" vertical="top"/>
      <protection hidden="1"/>
    </xf>
    <xf numFmtId="49" fontId="19" fillId="0" borderId="38" xfId="0" applyNumberFormat="1" applyFont="1" applyBorder="1" applyAlignment="1" applyProtection="1">
      <alignment horizontal="left" vertical="top"/>
      <protection hidden="1"/>
    </xf>
    <xf numFmtId="49" fontId="19" fillId="0" borderId="38" xfId="2" applyNumberFormat="1" applyFont="1" applyBorder="1" applyAlignment="1" applyProtection="1">
      <alignment vertical="top" wrapText="1"/>
      <protection hidden="1"/>
    </xf>
    <xf numFmtId="1" fontId="19" fillId="0" borderId="38" xfId="2" applyNumberFormat="1" applyFont="1" applyBorder="1" applyAlignment="1" applyProtection="1">
      <alignment horizontal="center" vertical="top"/>
      <protection hidden="1"/>
    </xf>
    <xf numFmtId="2" fontId="19" fillId="0" borderId="38" xfId="2" applyNumberFormat="1" applyFont="1" applyBorder="1" applyAlignment="1" applyProtection="1">
      <alignment horizontal="center" vertical="top"/>
      <protection hidden="1"/>
    </xf>
    <xf numFmtId="4" fontId="20" fillId="0" borderId="38" xfId="0" applyNumberFormat="1" applyFont="1" applyBorder="1" applyAlignment="1" applyProtection="1">
      <alignment vertical="top" wrapText="1"/>
      <protection hidden="1"/>
    </xf>
    <xf numFmtId="4" fontId="19" fillId="0" borderId="39" xfId="0" applyNumberFormat="1" applyFont="1" applyBorder="1" applyAlignment="1" applyProtection="1">
      <alignment horizontal="right" vertical="top"/>
      <protection hidden="1"/>
    </xf>
    <xf numFmtId="0" fontId="18" fillId="0" borderId="20" xfId="0" applyFont="1" applyBorder="1" applyAlignment="1" applyProtection="1">
      <alignment vertical="top"/>
      <protection hidden="1"/>
    </xf>
    <xf numFmtId="49" fontId="18" fillId="0" borderId="0" xfId="0" applyNumberFormat="1" applyFont="1" applyAlignment="1" applyProtection="1">
      <alignment horizontal="center" vertical="center"/>
      <protection hidden="1"/>
    </xf>
    <xf numFmtId="0" fontId="47" fillId="0" borderId="0" xfId="0" applyFont="1" applyAlignment="1" applyProtection="1">
      <alignment vertical="center" wrapText="1"/>
      <protection hidden="1"/>
    </xf>
    <xf numFmtId="2" fontId="18" fillId="0" borderId="0" xfId="0" applyNumberFormat="1" applyFont="1" applyAlignment="1" applyProtection="1">
      <alignment horizontal="center" vertical="top"/>
      <protection hidden="1"/>
    </xf>
    <xf numFmtId="0" fontId="18" fillId="0" borderId="0" xfId="0" applyFont="1" applyAlignment="1" applyProtection="1">
      <alignment horizontal="center" vertical="top"/>
      <protection hidden="1"/>
    </xf>
    <xf numFmtId="4" fontId="18" fillId="0" borderId="0" xfId="0" applyNumberFormat="1" applyFont="1" applyAlignment="1" applyProtection="1">
      <alignment horizontal="right" vertical="top"/>
      <protection hidden="1"/>
    </xf>
    <xf numFmtId="4" fontId="18" fillId="0" borderId="21" xfId="0" applyNumberFormat="1" applyFont="1" applyBorder="1" applyAlignment="1" applyProtection="1">
      <alignment horizontal="right" vertical="top"/>
      <protection hidden="1"/>
    </xf>
    <xf numFmtId="0" fontId="18" fillId="0" borderId="34" xfId="0" applyFont="1" applyBorder="1" applyAlignment="1" applyProtection="1">
      <alignment vertical="top"/>
      <protection hidden="1"/>
    </xf>
    <xf numFmtId="2" fontId="18" fillId="0" borderId="35" xfId="0" applyNumberFormat="1" applyFont="1" applyBorder="1" applyAlignment="1" applyProtection="1">
      <alignment horizontal="center" vertical="top"/>
      <protection hidden="1"/>
    </xf>
    <xf numFmtId="0" fontId="18" fillId="0" borderId="35" xfId="0" applyFont="1" applyBorder="1" applyAlignment="1" applyProtection="1">
      <alignment horizontal="center" vertical="top"/>
      <protection hidden="1"/>
    </xf>
    <xf numFmtId="4" fontId="18" fillId="0" borderId="35" xfId="0" applyNumberFormat="1" applyFont="1" applyBorder="1" applyAlignment="1" applyProtection="1">
      <alignment horizontal="right" vertical="top"/>
      <protection hidden="1"/>
    </xf>
    <xf numFmtId="4" fontId="18" fillId="0" borderId="36" xfId="0" applyNumberFormat="1" applyFont="1" applyBorder="1" applyAlignment="1" applyProtection="1">
      <alignment horizontal="right" vertical="top"/>
      <protection hidden="1"/>
    </xf>
    <xf numFmtId="0" fontId="0" fillId="0" borderId="0" xfId="0" applyProtection="1">
      <protection hidden="1"/>
    </xf>
    <xf numFmtId="0" fontId="18" fillId="0" borderId="30" xfId="0" applyFont="1" applyBorder="1" applyAlignment="1" applyProtection="1">
      <alignment vertical="top"/>
      <protection hidden="1"/>
    </xf>
    <xf numFmtId="49" fontId="18" fillId="0" borderId="10" xfId="0" applyNumberFormat="1" applyFont="1" applyBorder="1" applyAlignment="1" applyProtection="1">
      <alignment horizontal="center" vertical="center"/>
      <protection hidden="1"/>
    </xf>
    <xf numFmtId="0" fontId="62" fillId="0" borderId="10" xfId="0" applyFont="1" applyBorder="1" applyAlignment="1" applyProtection="1">
      <alignment vertical="center" wrapText="1"/>
      <protection hidden="1"/>
    </xf>
    <xf numFmtId="2" fontId="18" fillId="0" borderId="10" xfId="0" applyNumberFormat="1" applyFont="1" applyBorder="1" applyAlignment="1" applyProtection="1">
      <alignment horizontal="center" vertical="top"/>
      <protection hidden="1"/>
    </xf>
    <xf numFmtId="0" fontId="18" fillId="0" borderId="10" xfId="0" applyFont="1" applyBorder="1" applyAlignment="1" applyProtection="1">
      <alignment horizontal="center" vertical="top"/>
      <protection hidden="1"/>
    </xf>
    <xf numFmtId="4" fontId="18" fillId="0" borderId="10" xfId="0" applyNumberFormat="1" applyFont="1" applyBorder="1" applyAlignment="1" applyProtection="1">
      <alignment horizontal="right" vertical="top"/>
      <protection hidden="1"/>
    </xf>
    <xf numFmtId="4" fontId="18" fillId="0" borderId="22" xfId="0" applyNumberFormat="1" applyFont="1" applyBorder="1" applyAlignment="1" applyProtection="1">
      <alignment horizontal="right" vertical="top"/>
      <protection hidden="1"/>
    </xf>
    <xf numFmtId="4" fontId="19" fillId="0" borderId="10" xfId="0" applyNumberFormat="1" applyFont="1" applyBorder="1" applyAlignment="1" applyProtection="1">
      <alignment vertical="top" wrapText="1"/>
      <protection hidden="1"/>
    </xf>
    <xf numFmtId="0" fontId="62" fillId="0" borderId="35" xfId="0" applyFont="1" applyBorder="1" applyAlignment="1" applyProtection="1">
      <alignment vertical="center" wrapText="1"/>
      <protection hidden="1"/>
    </xf>
    <xf numFmtId="0" fontId="60" fillId="0" borderId="10" xfId="0" applyFont="1" applyBorder="1" applyAlignment="1" applyProtection="1">
      <alignment vertical="center" wrapText="1"/>
      <protection hidden="1"/>
    </xf>
    <xf numFmtId="16" fontId="18" fillId="0" borderId="17" xfId="0" applyNumberFormat="1" applyFont="1" applyBorder="1" applyAlignment="1" applyProtection="1">
      <alignment horizontal="right" vertical="top"/>
      <protection hidden="1"/>
    </xf>
    <xf numFmtId="49" fontId="19" fillId="0" borderId="18" xfId="0" applyNumberFormat="1" applyFont="1" applyBorder="1" applyAlignment="1" applyProtection="1">
      <alignment horizontal="left" vertical="top"/>
      <protection hidden="1"/>
    </xf>
    <xf numFmtId="49" fontId="19" fillId="0" borderId="18" xfId="2" applyNumberFormat="1" applyFont="1" applyBorder="1" applyAlignment="1" applyProtection="1">
      <alignment vertical="top" wrapText="1"/>
      <protection hidden="1"/>
    </xf>
    <xf numFmtId="1" fontId="19" fillId="0" borderId="18" xfId="2" applyNumberFormat="1" applyFont="1" applyBorder="1" applyAlignment="1" applyProtection="1">
      <alignment horizontal="center" vertical="top"/>
      <protection hidden="1"/>
    </xf>
    <xf numFmtId="2" fontId="19" fillId="0" borderId="18" xfId="2" applyNumberFormat="1" applyFont="1" applyBorder="1" applyAlignment="1" applyProtection="1">
      <alignment horizontal="center" vertical="top"/>
      <protection hidden="1"/>
    </xf>
    <xf numFmtId="4" fontId="20" fillId="0" borderId="18" xfId="0" applyNumberFormat="1" applyFont="1" applyBorder="1" applyAlignment="1" applyProtection="1">
      <alignment vertical="top" wrapText="1"/>
      <protection hidden="1"/>
    </xf>
    <xf numFmtId="4" fontId="19" fillId="0" borderId="19" xfId="0" applyNumberFormat="1" applyFont="1" applyBorder="1" applyAlignment="1" applyProtection="1">
      <alignment horizontal="right" vertical="top"/>
      <protection hidden="1"/>
    </xf>
    <xf numFmtId="0" fontId="18" fillId="0" borderId="55" xfId="0" applyFont="1" applyBorder="1" applyAlignment="1" applyProtection="1">
      <alignment vertical="top"/>
      <protection hidden="1"/>
    </xf>
    <xf numFmtId="49" fontId="18" fillId="0" borderId="56" xfId="0" applyNumberFormat="1" applyFont="1" applyBorder="1" applyAlignment="1" applyProtection="1">
      <alignment horizontal="center" vertical="center"/>
      <protection hidden="1"/>
    </xf>
    <xf numFmtId="0" fontId="47" fillId="0" borderId="56" xfId="0" applyFont="1" applyBorder="1" applyAlignment="1" applyProtection="1">
      <alignment vertical="center" wrapText="1"/>
      <protection hidden="1"/>
    </xf>
    <xf numFmtId="2" fontId="18" fillId="0" borderId="56" xfId="0" applyNumberFormat="1" applyFont="1" applyBorder="1" applyAlignment="1" applyProtection="1">
      <alignment horizontal="center" vertical="top"/>
      <protection hidden="1"/>
    </xf>
    <xf numFmtId="0" fontId="18" fillId="0" borderId="56" xfId="0" applyFont="1" applyBorder="1" applyAlignment="1" applyProtection="1">
      <alignment horizontal="center" vertical="top"/>
      <protection hidden="1"/>
    </xf>
    <xf numFmtId="4" fontId="18" fillId="0" borderId="56" xfId="0" applyNumberFormat="1" applyFont="1" applyBorder="1" applyAlignment="1" applyProtection="1">
      <alignment horizontal="right" vertical="top"/>
      <protection hidden="1"/>
    </xf>
    <xf numFmtId="4" fontId="18" fillId="0" borderId="57" xfId="0" applyNumberFormat="1" applyFont="1" applyBorder="1" applyAlignment="1" applyProtection="1">
      <alignment horizontal="right" vertical="top"/>
      <protection hidden="1"/>
    </xf>
    <xf numFmtId="16" fontId="18" fillId="0" borderId="55" xfId="0" applyNumberFormat="1" applyFont="1" applyBorder="1" applyAlignment="1" applyProtection="1">
      <alignment horizontal="right" vertical="top"/>
      <protection hidden="1"/>
    </xf>
    <xf numFmtId="49" fontId="19" fillId="0" borderId="56" xfId="0" applyNumberFormat="1" applyFont="1" applyBorder="1" applyAlignment="1" applyProtection="1">
      <alignment horizontal="left" vertical="top"/>
      <protection hidden="1"/>
    </xf>
    <xf numFmtId="0" fontId="42" fillId="0" borderId="56" xfId="0" quotePrefix="1" applyFont="1" applyBorder="1" applyAlignment="1" applyProtection="1">
      <alignment vertical="center" wrapText="1"/>
      <protection hidden="1"/>
    </xf>
    <xf numFmtId="1" fontId="19" fillId="0" borderId="56" xfId="2" applyNumberFormat="1" applyFont="1" applyBorder="1" applyAlignment="1" applyProtection="1">
      <alignment horizontal="center" vertical="top"/>
      <protection hidden="1"/>
    </xf>
    <xf numFmtId="2" fontId="19" fillId="0" borderId="56" xfId="2" applyNumberFormat="1" applyFont="1" applyBorder="1" applyAlignment="1" applyProtection="1">
      <alignment horizontal="center" vertical="top"/>
      <protection hidden="1"/>
    </xf>
    <xf numFmtId="4" fontId="20" fillId="0" borderId="56" xfId="0" applyNumberFormat="1" applyFont="1" applyBorder="1" applyAlignment="1" applyProtection="1">
      <alignment vertical="top" wrapText="1"/>
      <protection hidden="1"/>
    </xf>
    <xf numFmtId="4" fontId="19" fillId="0" borderId="57" xfId="0" applyNumberFormat="1" applyFont="1" applyBorder="1" applyAlignment="1" applyProtection="1">
      <alignment horizontal="right" vertical="top"/>
      <protection hidden="1"/>
    </xf>
    <xf numFmtId="49" fontId="19" fillId="0" borderId="56" xfId="0" applyNumberFormat="1" applyFont="1" applyBorder="1" applyAlignment="1" applyProtection="1">
      <alignment horizontal="right" vertical="top"/>
      <protection hidden="1"/>
    </xf>
    <xf numFmtId="0" fontId="19" fillId="0" borderId="0" xfId="0" quotePrefix="1" applyFont="1" applyAlignment="1" applyProtection="1">
      <alignment vertical="center" wrapText="1"/>
      <protection hidden="1"/>
    </xf>
    <xf numFmtId="0" fontId="4" fillId="0" borderId="0" xfId="0" quotePrefix="1" applyFont="1" applyAlignment="1" applyProtection="1">
      <alignment vertical="center" wrapText="1"/>
      <protection hidden="1"/>
    </xf>
    <xf numFmtId="0" fontId="20"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49" fontId="5" fillId="0" borderId="20" xfId="0" applyNumberFormat="1" applyFont="1" applyBorder="1" applyAlignment="1" applyProtection="1">
      <alignment horizontal="left"/>
      <protection hidden="1"/>
    </xf>
    <xf numFmtId="0" fontId="5" fillId="0" borderId="0" xfId="0" applyFont="1" applyProtection="1">
      <protection hidden="1"/>
    </xf>
    <xf numFmtId="0" fontId="5" fillId="0" borderId="0" xfId="0" applyFont="1" applyAlignment="1" applyProtection="1">
      <alignment vertical="center" wrapText="1"/>
      <protection hidden="1"/>
    </xf>
    <xf numFmtId="0" fontId="5" fillId="0" borderId="21" xfId="0" applyFont="1" applyBorder="1" applyProtection="1">
      <protection hidden="1"/>
    </xf>
    <xf numFmtId="0" fontId="20" fillId="0" borderId="23" xfId="0" applyFont="1" applyBorder="1" applyAlignment="1" applyProtection="1">
      <alignment vertical="center"/>
      <protection hidden="1"/>
    </xf>
    <xf numFmtId="0" fontId="20" fillId="0" borderId="24" xfId="0" applyFont="1" applyBorder="1" applyAlignment="1" applyProtection="1">
      <alignment horizontal="left" vertical="center"/>
      <protection hidden="1"/>
    </xf>
    <xf numFmtId="0" fontId="20" fillId="0" borderId="24" xfId="0" applyFont="1" applyBorder="1" applyAlignment="1" applyProtection="1">
      <alignment horizontal="justify" vertical="center" wrapText="1"/>
      <protection hidden="1"/>
    </xf>
    <xf numFmtId="49" fontId="19" fillId="0" borderId="0" xfId="0" applyNumberFormat="1" applyFont="1" applyAlignment="1" applyProtection="1">
      <alignment horizontal="center" vertical="center"/>
      <protection hidden="1"/>
    </xf>
    <xf numFmtId="4" fontId="19" fillId="0" borderId="0" xfId="0" applyNumberFormat="1" applyFont="1" applyAlignment="1" applyProtection="1">
      <alignment horizontal="right" vertical="center"/>
      <protection hidden="1"/>
    </xf>
    <xf numFmtId="0" fontId="19" fillId="0" borderId="0" xfId="0" applyFont="1" applyAlignment="1" applyProtection="1">
      <alignment horizontal="center" vertical="center"/>
      <protection hidden="1"/>
    </xf>
    <xf numFmtId="4" fontId="19" fillId="0" borderId="63" xfId="0" applyNumberFormat="1" applyFont="1" applyBorder="1" applyAlignment="1" applyProtection="1">
      <alignment horizontal="right" vertical="top" wrapText="1"/>
      <protection hidden="1"/>
    </xf>
    <xf numFmtId="0" fontId="20" fillId="0" borderId="24" xfId="0" applyFont="1" applyBorder="1" applyProtection="1">
      <protection hidden="1"/>
    </xf>
    <xf numFmtId="0" fontId="19" fillId="0" borderId="49" xfId="0" quotePrefix="1" applyFont="1" applyBorder="1" applyAlignment="1" applyProtection="1">
      <alignment vertical="center" wrapText="1"/>
      <protection hidden="1"/>
    </xf>
    <xf numFmtId="4" fontId="19" fillId="0" borderId="49" xfId="0" applyNumberFormat="1" applyFont="1" applyBorder="1" applyAlignment="1" applyProtection="1">
      <alignment vertical="top" wrapText="1"/>
      <protection hidden="1"/>
    </xf>
    <xf numFmtId="0" fontId="22" fillId="0" borderId="48" xfId="0" applyFont="1" applyBorder="1" applyAlignment="1" applyProtection="1">
      <alignment vertical="top"/>
      <protection hidden="1"/>
    </xf>
    <xf numFmtId="49" fontId="18" fillId="0" borderId="49" xfId="0" applyNumberFormat="1" applyFont="1" applyBorder="1" applyAlignment="1" applyProtection="1">
      <alignment horizontal="center" vertical="center"/>
      <protection hidden="1"/>
    </xf>
    <xf numFmtId="0" fontId="62" fillId="0" borderId="49" xfId="0" applyFont="1" applyBorder="1" applyAlignment="1" applyProtection="1">
      <alignment vertical="center" wrapText="1"/>
      <protection hidden="1"/>
    </xf>
    <xf numFmtId="2" fontId="6" fillId="0" borderId="49" xfId="0" applyNumberFormat="1" applyFont="1" applyBorder="1" applyAlignment="1" applyProtection="1">
      <alignment horizontal="center" vertical="top"/>
      <protection hidden="1"/>
    </xf>
    <xf numFmtId="0" fontId="6" fillId="0" borderId="49" xfId="0" applyFont="1" applyBorder="1" applyAlignment="1" applyProtection="1">
      <alignment horizontal="center" vertical="top"/>
      <protection hidden="1"/>
    </xf>
    <xf numFmtId="4" fontId="6" fillId="0" borderId="49" xfId="0" applyNumberFormat="1" applyFont="1" applyBorder="1" applyAlignment="1" applyProtection="1">
      <alignment horizontal="right" vertical="top"/>
      <protection hidden="1"/>
    </xf>
    <xf numFmtId="4" fontId="6" fillId="0" borderId="50" xfId="0" applyNumberFormat="1" applyFont="1" applyBorder="1" applyAlignment="1" applyProtection="1">
      <alignment horizontal="right" vertical="top"/>
      <protection hidden="1"/>
    </xf>
    <xf numFmtId="0" fontId="60" fillId="0" borderId="49" xfId="0" quotePrefix="1" applyFont="1" applyBorder="1" applyAlignment="1" applyProtection="1">
      <alignment vertical="center" wrapText="1"/>
      <protection hidden="1"/>
    </xf>
    <xf numFmtId="49" fontId="19" fillId="0" borderId="49" xfId="0" applyNumberFormat="1" applyFont="1" applyBorder="1" applyAlignment="1" applyProtection="1">
      <alignment horizontal="right" vertical="top"/>
      <protection hidden="1"/>
    </xf>
    <xf numFmtId="168" fontId="19" fillId="0" borderId="49" xfId="2" applyNumberFormat="1" applyFont="1" applyBorder="1" applyAlignment="1" applyProtection="1">
      <alignment horizontal="center" vertical="top"/>
      <protection hidden="1"/>
    </xf>
    <xf numFmtId="16" fontId="18" fillId="0" borderId="58" xfId="0" applyNumberFormat="1" applyFont="1" applyBorder="1" applyAlignment="1" applyProtection="1">
      <alignment horizontal="right" vertical="top"/>
      <protection hidden="1"/>
    </xf>
    <xf numFmtId="0" fontId="19" fillId="0" borderId="59" xfId="0" quotePrefix="1" applyFont="1" applyBorder="1" applyAlignment="1" applyProtection="1">
      <alignment vertical="center" wrapText="1"/>
      <protection hidden="1"/>
    </xf>
    <xf numFmtId="4" fontId="19" fillId="0" borderId="0" xfId="0" applyNumberFormat="1" applyFont="1" applyAlignment="1" applyProtection="1">
      <alignment vertical="top" wrapText="1"/>
      <protection hidden="1"/>
    </xf>
    <xf numFmtId="0" fontId="0" fillId="0" borderId="0" xfId="0" applyAlignment="1" applyProtection="1">
      <alignment wrapText="1"/>
      <protection hidden="1"/>
    </xf>
    <xf numFmtId="49" fontId="14" fillId="0" borderId="44" xfId="0" applyNumberFormat="1" applyFont="1" applyBorder="1" applyAlignment="1" applyProtection="1">
      <alignment horizontal="center"/>
      <protection hidden="1"/>
    </xf>
    <xf numFmtId="0" fontId="4" fillId="0" borderId="45" xfId="0" applyFont="1" applyBorder="1" applyAlignment="1" applyProtection="1">
      <alignment vertical="center" wrapText="1"/>
      <protection hidden="1"/>
    </xf>
    <xf numFmtId="49" fontId="7" fillId="0" borderId="0" xfId="0" applyNumberFormat="1" applyFont="1" applyAlignment="1" applyProtection="1">
      <alignment horizontal="left"/>
      <protection hidden="1"/>
    </xf>
    <xf numFmtId="0" fontId="7" fillId="0" borderId="0" xfId="0" applyFont="1" applyProtection="1">
      <protection hidden="1"/>
    </xf>
    <xf numFmtId="0" fontId="5" fillId="0" borderId="0" xfId="0" applyFont="1" applyAlignment="1" applyProtection="1">
      <alignment horizontal="center"/>
      <protection hidden="1"/>
    </xf>
    <xf numFmtId="49" fontId="5" fillId="0" borderId="0" xfId="0" applyNumberFormat="1" applyFont="1" applyAlignment="1" applyProtection="1">
      <alignment horizontal="left"/>
      <protection hidden="1"/>
    </xf>
    <xf numFmtId="0" fontId="45" fillId="0" borderId="40" xfId="0" applyFont="1" applyBorder="1" applyAlignment="1" applyProtection="1">
      <alignment horizontal="center" vertical="top" wrapText="1"/>
      <protection hidden="1"/>
    </xf>
    <xf numFmtId="49" fontId="45" fillId="0" borderId="40" xfId="0" applyNumberFormat="1" applyFont="1" applyBorder="1" applyAlignment="1" applyProtection="1">
      <alignment horizontal="left" vertical="top" wrapText="1"/>
      <protection hidden="1"/>
    </xf>
    <xf numFmtId="49" fontId="14" fillId="0" borderId="0" xfId="0" applyNumberFormat="1" applyFont="1" applyAlignment="1" applyProtection="1">
      <alignment horizontal="center"/>
      <protection hidden="1"/>
    </xf>
    <xf numFmtId="49" fontId="19" fillId="0" borderId="35" xfId="0" applyNumberFormat="1" applyFont="1" applyBorder="1" applyAlignment="1">
      <alignment horizontal="right" vertical="top"/>
    </xf>
    <xf numFmtId="1" fontId="19" fillId="0" borderId="56" xfId="0" applyNumberFormat="1" applyFont="1" applyBorder="1" applyAlignment="1">
      <alignment horizontal="center" vertical="top"/>
    </xf>
    <xf numFmtId="1" fontId="19" fillId="0" borderId="32" xfId="0" applyNumberFormat="1" applyFont="1" applyBorder="1" applyAlignment="1">
      <alignment horizontal="center" vertical="top"/>
    </xf>
    <xf numFmtId="167" fontId="67" fillId="0" borderId="62" xfId="0" applyNumberFormat="1" applyFont="1" applyBorder="1" applyAlignment="1" applyProtection="1">
      <alignment horizontal="right" vertical="top" wrapText="1"/>
      <protection locked="0"/>
    </xf>
    <xf numFmtId="4" fontId="4" fillId="0" borderId="32" xfId="0" applyNumberFormat="1" applyFont="1" applyBorder="1" applyAlignment="1" applyProtection="1">
      <alignment horizontal="left" indent="2"/>
      <protection hidden="1"/>
    </xf>
    <xf numFmtId="0" fontId="16" fillId="0" borderId="17" xfId="0" applyFont="1" applyBorder="1" applyAlignment="1" applyProtection="1">
      <alignment horizontal="center" vertical="center" wrapText="1"/>
      <protection hidden="1"/>
    </xf>
    <xf numFmtId="0" fontId="17" fillId="0" borderId="18" xfId="0" applyFont="1" applyBorder="1" applyAlignment="1" applyProtection="1">
      <alignment horizontal="center" vertical="center" wrapText="1"/>
      <protection hidden="1"/>
    </xf>
    <xf numFmtId="0" fontId="17" fillId="0" borderId="19" xfId="0" applyFont="1" applyBorder="1" applyAlignment="1" applyProtection="1">
      <alignment horizontal="center" vertical="center" wrapText="1"/>
      <protection hidden="1"/>
    </xf>
    <xf numFmtId="0" fontId="10" fillId="0" borderId="23" xfId="0" applyFont="1" applyBorder="1" applyAlignment="1" applyProtection="1">
      <alignment horizontal="center" wrapText="1"/>
      <protection hidden="1"/>
    </xf>
    <xf numFmtId="0" fontId="11" fillId="0" borderId="24" xfId="0" applyFont="1" applyBorder="1" applyAlignment="1" applyProtection="1">
      <alignment horizontal="center" wrapText="1"/>
      <protection hidden="1"/>
    </xf>
    <xf numFmtId="0" fontId="11" fillId="0" borderId="25" xfId="0" applyFont="1" applyBorder="1" applyAlignment="1" applyProtection="1">
      <alignment horizontal="center" wrapText="1"/>
      <protection hidden="1"/>
    </xf>
    <xf numFmtId="0" fontId="6" fillId="0" borderId="12" xfId="0" applyFont="1" applyBorder="1" applyAlignment="1" applyProtection="1">
      <alignment horizontal="left" vertical="center" wrapText="1"/>
      <protection hidden="1"/>
    </xf>
    <xf numFmtId="0" fontId="6" fillId="0" borderId="16" xfId="0" applyFont="1" applyBorder="1" applyAlignment="1" applyProtection="1">
      <alignment horizontal="left" vertical="center" wrapText="1"/>
      <protection hidden="1"/>
    </xf>
    <xf numFmtId="0" fontId="6" fillId="0" borderId="41" xfId="0" applyFont="1" applyBorder="1" applyAlignment="1" applyProtection="1">
      <alignment horizontal="left" vertical="center" wrapText="1"/>
      <protection hidden="1"/>
    </xf>
    <xf numFmtId="49" fontId="14" fillId="0" borderId="16" xfId="0" applyNumberFormat="1" applyFont="1" applyBorder="1" applyAlignment="1" applyProtection="1">
      <alignment horizontal="left" vertical="center" wrapText="1"/>
      <protection hidden="1"/>
    </xf>
    <xf numFmtId="4" fontId="14" fillId="0" borderId="16" xfId="0" applyNumberFormat="1" applyFont="1" applyBorder="1" applyAlignment="1" applyProtection="1">
      <alignment horizontal="right" vertical="center" wrapText="1"/>
      <protection hidden="1"/>
    </xf>
    <xf numFmtId="0" fontId="14" fillId="0" borderId="16" xfId="0" applyFont="1" applyBorder="1" applyAlignment="1" applyProtection="1">
      <alignment horizontal="center" vertical="center" wrapText="1"/>
      <protection hidden="1"/>
    </xf>
    <xf numFmtId="4" fontId="6" fillId="0" borderId="12" xfId="0" applyNumberFormat="1" applyFont="1" applyBorder="1" applyAlignment="1" applyProtection="1">
      <alignment horizontal="right" vertical="center" wrapText="1"/>
      <protection hidden="1"/>
    </xf>
    <xf numFmtId="4" fontId="6" fillId="0" borderId="16" xfId="0" applyNumberFormat="1" applyFont="1" applyBorder="1" applyAlignment="1" applyProtection="1">
      <alignment horizontal="right" vertical="center" wrapText="1"/>
      <protection hidden="1"/>
    </xf>
    <xf numFmtId="0" fontId="14" fillId="0" borderId="12" xfId="0" applyFont="1" applyBorder="1" applyAlignment="1" applyProtection="1">
      <alignment horizontal="left" vertical="center" wrapText="1"/>
      <protection hidden="1"/>
    </xf>
    <xf numFmtId="0" fontId="14" fillId="0" borderId="16" xfId="0" applyFont="1" applyBorder="1" applyAlignment="1" applyProtection="1">
      <alignment horizontal="left" vertical="center" wrapText="1"/>
      <protection hidden="1"/>
    </xf>
    <xf numFmtId="0" fontId="14" fillId="0" borderId="41" xfId="0" applyFont="1" applyBorder="1" applyAlignment="1" applyProtection="1">
      <alignment horizontal="left" vertical="center" wrapText="1"/>
      <protection hidden="1"/>
    </xf>
    <xf numFmtId="0" fontId="15" fillId="0" borderId="12" xfId="0" applyFont="1" applyBorder="1" applyAlignment="1" applyProtection="1">
      <alignment horizontal="left" vertical="center" wrapText="1"/>
      <protection hidden="1"/>
    </xf>
    <xf numFmtId="0" fontId="15" fillId="0" borderId="16" xfId="0" applyFont="1" applyBorder="1" applyAlignment="1" applyProtection="1">
      <alignment horizontal="left" vertical="center" wrapText="1"/>
      <protection hidden="1"/>
    </xf>
    <xf numFmtId="4" fontId="15" fillId="0" borderId="16" xfId="0" applyNumberFormat="1" applyFont="1" applyBorder="1" applyAlignment="1" applyProtection="1">
      <alignment horizontal="right" vertical="center" wrapText="1"/>
      <protection hidden="1"/>
    </xf>
    <xf numFmtId="0" fontId="15" fillId="0" borderId="41" xfId="0" applyFont="1" applyBorder="1" applyAlignment="1" applyProtection="1">
      <alignment horizontal="left" vertical="center" wrapText="1"/>
      <protection hidden="1"/>
    </xf>
    <xf numFmtId="4" fontId="15" fillId="0" borderId="12" xfId="0" applyNumberFormat="1" applyFont="1" applyBorder="1" applyAlignment="1" applyProtection="1">
      <alignment horizontal="right" vertical="center" wrapText="1"/>
      <protection hidden="1"/>
    </xf>
    <xf numFmtId="0" fontId="14" fillId="0" borderId="16" xfId="0" applyFont="1" applyBorder="1" applyAlignment="1" applyProtection="1">
      <alignment horizontal="right" vertical="center" wrapText="1"/>
      <protection hidden="1"/>
    </xf>
    <xf numFmtId="0" fontId="5" fillId="0" borderId="0" xfId="0" applyFont="1" applyProtection="1">
      <protection hidden="1"/>
    </xf>
    <xf numFmtId="49" fontId="0" fillId="0" borderId="62" xfId="0" applyNumberFormat="1" applyBorder="1" applyAlignment="1" applyProtection="1">
      <alignment horizontal="left" vertical="top" wrapText="1"/>
      <protection hidden="1"/>
    </xf>
    <xf numFmtId="0" fontId="5" fillId="0" borderId="60" xfId="0" applyFont="1" applyBorder="1" applyAlignment="1" applyProtection="1">
      <alignment horizontal="center" vertical="center" wrapText="1"/>
      <protection hidden="1"/>
    </xf>
    <xf numFmtId="0" fontId="5" fillId="0" borderId="61" xfId="0" applyFont="1" applyBorder="1" applyAlignment="1" applyProtection="1">
      <alignment horizontal="center" vertical="center" wrapText="1"/>
      <protection hidden="1"/>
    </xf>
    <xf numFmtId="0" fontId="5" fillId="0" borderId="46" xfId="0" applyFont="1" applyBorder="1" applyAlignment="1" applyProtection="1">
      <alignment horizontal="center"/>
      <protection hidden="1"/>
    </xf>
    <xf numFmtId="0" fontId="5" fillId="0" borderId="47" xfId="0" applyFont="1" applyBorder="1" applyAlignment="1" applyProtection="1">
      <alignment horizontal="center"/>
      <protection hidden="1"/>
    </xf>
    <xf numFmtId="0" fontId="9" fillId="16" borderId="13" xfId="0" applyFont="1" applyFill="1" applyBorder="1" applyAlignment="1" applyProtection="1">
      <alignment horizontal="right"/>
      <protection hidden="1"/>
    </xf>
    <xf numFmtId="0" fontId="5" fillId="16" borderId="16" xfId="0" applyFont="1" applyFill="1" applyBorder="1" applyAlignment="1" applyProtection="1">
      <alignment horizontal="right"/>
      <protection hidden="1"/>
    </xf>
    <xf numFmtId="0" fontId="5" fillId="0" borderId="0" xfId="0" applyFont="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49" fontId="8" fillId="16" borderId="17" xfId="0" applyNumberFormat="1" applyFont="1" applyFill="1" applyBorder="1" applyAlignment="1" applyProtection="1">
      <alignment horizontal="center" vertical="center"/>
      <protection hidden="1"/>
    </xf>
    <xf numFmtId="49" fontId="8" fillId="16" borderId="42" xfId="0" applyNumberFormat="1" applyFont="1" applyFill="1" applyBorder="1" applyAlignment="1" applyProtection="1">
      <alignment horizontal="center" vertical="center"/>
      <protection hidden="1"/>
    </xf>
    <xf numFmtId="49" fontId="8" fillId="16" borderId="23" xfId="0" applyNumberFormat="1" applyFont="1" applyFill="1" applyBorder="1" applyAlignment="1" applyProtection="1">
      <alignment horizontal="center" vertical="center"/>
      <protection hidden="1"/>
    </xf>
    <xf numFmtId="49" fontId="8" fillId="16" borderId="43" xfId="0" applyNumberFormat="1" applyFont="1" applyFill="1" applyBorder="1" applyAlignment="1" applyProtection="1">
      <alignment horizontal="center" vertical="center"/>
      <protection hidden="1"/>
    </xf>
    <xf numFmtId="0" fontId="68" fillId="0" borderId="24" xfId="0" applyFont="1" applyBorder="1" applyAlignment="1" applyProtection="1">
      <alignment horizontal="right" vertical="center"/>
      <protection hidden="1"/>
    </xf>
    <xf numFmtId="0" fontId="68" fillId="0" borderId="25" xfId="0" applyFont="1" applyBorder="1" applyAlignment="1" applyProtection="1">
      <alignment horizontal="right" vertical="center"/>
      <protection hidden="1"/>
    </xf>
    <xf numFmtId="0" fontId="5" fillId="0" borderId="21" xfId="0" applyFont="1" applyBorder="1" applyProtection="1">
      <protection hidden="1"/>
    </xf>
    <xf numFmtId="0" fontId="9" fillId="16" borderId="13" xfId="0" applyFont="1" applyFill="1" applyBorder="1" applyAlignment="1">
      <alignment horizontal="right"/>
    </xf>
    <xf numFmtId="0" fontId="9" fillId="16" borderId="16" xfId="0" applyFont="1" applyFill="1" applyBorder="1" applyAlignment="1">
      <alignment horizontal="right"/>
    </xf>
    <xf numFmtId="0" fontId="5" fillId="0" borderId="0" xfId="0" applyFont="1" applyAlignment="1">
      <alignment horizontal="center" vertical="center" wrapText="1"/>
    </xf>
    <xf numFmtId="0" fontId="5" fillId="0" borderId="21" xfId="0" applyFont="1" applyBorder="1" applyAlignment="1">
      <alignment horizontal="center" vertical="center" wrapText="1"/>
    </xf>
    <xf numFmtId="0" fontId="5" fillId="0" borderId="0" xfId="0" applyFont="1"/>
    <xf numFmtId="0" fontId="5" fillId="0" borderId="21" xfId="0" applyFont="1" applyBorder="1"/>
    <xf numFmtId="49" fontId="8" fillId="16" borderId="17" xfId="0" applyNumberFormat="1" applyFont="1" applyFill="1" applyBorder="1" applyAlignment="1">
      <alignment horizontal="center" vertical="center"/>
    </xf>
    <xf numFmtId="49" fontId="8" fillId="16" borderId="42" xfId="0" applyNumberFormat="1" applyFont="1" applyFill="1" applyBorder="1" applyAlignment="1">
      <alignment horizontal="center" vertical="center"/>
    </xf>
    <xf numFmtId="49" fontId="8" fillId="16" borderId="23" xfId="0" applyNumberFormat="1" applyFont="1" applyFill="1" applyBorder="1" applyAlignment="1">
      <alignment horizontal="center" vertical="center"/>
    </xf>
    <xf numFmtId="49" fontId="8" fillId="16" borderId="43" xfId="0" applyNumberFormat="1" applyFont="1" applyFill="1" applyBorder="1" applyAlignment="1">
      <alignment horizontal="center" vertical="center"/>
    </xf>
    <xf numFmtId="0" fontId="5" fillId="16" borderId="16" xfId="0" applyFont="1" applyFill="1" applyBorder="1" applyAlignment="1">
      <alignment horizontal="right"/>
    </xf>
    <xf numFmtId="0" fontId="5" fillId="0" borderId="0" xfId="0" applyFont="1" applyAlignment="1">
      <alignment horizontal="center"/>
    </xf>
    <xf numFmtId="0" fontId="5" fillId="0" borderId="21" xfId="0" applyFont="1" applyBorder="1" applyAlignment="1">
      <alignment horizontal="center"/>
    </xf>
  </cellXfs>
  <cellStyles count="66">
    <cellStyle name="20 % – Poudarek1 2" xfId="12" xr:uid="{00000000-0005-0000-0000-000011000000}"/>
    <cellStyle name="20 % – Poudarek2 2" xfId="13" xr:uid="{00000000-0005-0000-0000-000012000000}"/>
    <cellStyle name="20 % – Poudarek3 2" xfId="14" xr:uid="{00000000-0005-0000-0000-000013000000}"/>
    <cellStyle name="20 % – Poudarek4 2" xfId="15" xr:uid="{00000000-0005-0000-0000-000014000000}"/>
    <cellStyle name="20 % – Poudarek5 2" xfId="16" xr:uid="{00000000-0005-0000-0000-000015000000}"/>
    <cellStyle name="20 % – Poudarek6 2" xfId="17" xr:uid="{00000000-0005-0000-0000-000016000000}"/>
    <cellStyle name="40 % – Poudarek1 2" xfId="18" xr:uid="{00000000-0005-0000-0000-000017000000}"/>
    <cellStyle name="40 % – Poudarek2 2" xfId="19" xr:uid="{00000000-0005-0000-0000-000018000000}"/>
    <cellStyle name="40 % – Poudarek3 2" xfId="20" xr:uid="{00000000-0005-0000-0000-000019000000}"/>
    <cellStyle name="40 % – Poudarek4 2" xfId="21" xr:uid="{00000000-0005-0000-0000-00001A000000}"/>
    <cellStyle name="40 % – Poudarek5 2" xfId="22" xr:uid="{00000000-0005-0000-0000-00001B000000}"/>
    <cellStyle name="40 % – Poudarek6 2" xfId="23" xr:uid="{00000000-0005-0000-0000-00001C000000}"/>
    <cellStyle name="60 % – Poudarek1 2" xfId="24" xr:uid="{00000000-0005-0000-0000-00001D000000}"/>
    <cellStyle name="60 % – Poudarek2 2" xfId="25" xr:uid="{00000000-0005-0000-0000-00001E000000}"/>
    <cellStyle name="60 % – Poudarek3 2" xfId="26" xr:uid="{00000000-0005-0000-0000-00001F000000}"/>
    <cellStyle name="60 % – Poudarek4 2" xfId="27" xr:uid="{00000000-0005-0000-0000-000020000000}"/>
    <cellStyle name="60 % – Poudarek5 2" xfId="28" xr:uid="{00000000-0005-0000-0000-000021000000}"/>
    <cellStyle name="60 % – Poudarek6 2" xfId="29" xr:uid="{00000000-0005-0000-0000-000022000000}"/>
    <cellStyle name="Comma 12" xfId="58" xr:uid="{00000000-0005-0000-0000-00003F000000}"/>
    <cellStyle name="Dobro 2" xfId="30" xr:uid="{00000000-0005-0000-0000-000023000000}"/>
    <cellStyle name="Excel Built-in Normal" xfId="31" xr:uid="{00000000-0005-0000-0000-000024000000}"/>
    <cellStyle name="Excel_BuiltIn_Comma" xfId="32" xr:uid="{00000000-0005-0000-0000-000025000000}"/>
    <cellStyle name="Izhod 2" xfId="33" xr:uid="{00000000-0005-0000-0000-000026000000}"/>
    <cellStyle name="Izhod 2 2" xfId="61" xr:uid="{00000000-0005-0000-0000-000026000000}"/>
    <cellStyle name="Naslov 1 1" xfId="35" xr:uid="{00000000-0005-0000-0000-000028000000}"/>
    <cellStyle name="Naslov 1 1 1" xfId="36" xr:uid="{00000000-0005-0000-0000-000029000000}"/>
    <cellStyle name="Naslov 1 2" xfId="34" xr:uid="{00000000-0005-0000-0000-000027000000}"/>
    <cellStyle name="Naslov 2 2" xfId="37" xr:uid="{00000000-0005-0000-0000-00002A000000}"/>
    <cellStyle name="Naslov 3 2" xfId="38" xr:uid="{00000000-0005-0000-0000-00002B000000}"/>
    <cellStyle name="Naslov 4 2" xfId="39" xr:uid="{00000000-0005-0000-0000-00002C000000}"/>
    <cellStyle name="Navadno" xfId="0" builtinId="0"/>
    <cellStyle name="Navadno 2" xfId="2" xr:uid="{00000000-0005-0000-0000-000007000000}"/>
    <cellStyle name="Navadno 2 12" xfId="10" xr:uid="{00000000-0005-0000-0000-00000F000000}"/>
    <cellStyle name="Navadno 2 2" xfId="9" xr:uid="{00000000-0005-0000-0000-00000E000000}"/>
    <cellStyle name="Navadno 2 3" xfId="40" xr:uid="{00000000-0005-0000-0000-00002D000000}"/>
    <cellStyle name="Navadno 3" xfId="3" xr:uid="{00000000-0005-0000-0000-000008000000}"/>
    <cellStyle name="Navadno 3 2" xfId="59" xr:uid="{00000000-0005-0000-0000-000008000000}"/>
    <cellStyle name="Navadno 4" xfId="11" xr:uid="{00000000-0005-0000-0000-000010000000}"/>
    <cellStyle name="Nevtralno 2" xfId="41" xr:uid="{00000000-0005-0000-0000-00002E000000}"/>
    <cellStyle name="Normal 11" xfId="5" xr:uid="{00000000-0005-0000-0000-00000A000000}"/>
    <cellStyle name="Normal 12" xfId="6" xr:uid="{00000000-0005-0000-0000-00000B000000}"/>
    <cellStyle name="Normal 2" xfId="4" xr:uid="{00000000-0005-0000-0000-000009000000}"/>
    <cellStyle name="Normal 3" xfId="8" xr:uid="{00000000-0005-0000-0000-00000D000000}"/>
    <cellStyle name="Normal 3 2" xfId="60" xr:uid="{00000000-0005-0000-0000-00000D000000}"/>
    <cellStyle name="Normal 7" xfId="7" xr:uid="{00000000-0005-0000-0000-00000C000000}"/>
    <cellStyle name="Opomba 2" xfId="42" xr:uid="{00000000-0005-0000-0000-00002F000000}"/>
    <cellStyle name="Opomba 2 2" xfId="62" xr:uid="{00000000-0005-0000-0000-00002F000000}"/>
    <cellStyle name="Opozorilo 2" xfId="43" xr:uid="{00000000-0005-0000-0000-000030000000}"/>
    <cellStyle name="Pojasnjevalno besedilo 2" xfId="44" xr:uid="{00000000-0005-0000-0000-000031000000}"/>
    <cellStyle name="Poudarek1 2" xfId="45" xr:uid="{00000000-0005-0000-0000-000032000000}"/>
    <cellStyle name="Poudarek2 2" xfId="46" xr:uid="{00000000-0005-0000-0000-000033000000}"/>
    <cellStyle name="Poudarek3 2" xfId="47" xr:uid="{00000000-0005-0000-0000-000034000000}"/>
    <cellStyle name="Poudarek4 2" xfId="48" xr:uid="{00000000-0005-0000-0000-000035000000}"/>
    <cellStyle name="Poudarek5 2" xfId="49" xr:uid="{00000000-0005-0000-0000-000036000000}"/>
    <cellStyle name="Poudarek6 2" xfId="50" xr:uid="{00000000-0005-0000-0000-000037000000}"/>
    <cellStyle name="Povezana celica 2" xfId="51" xr:uid="{00000000-0005-0000-0000-000038000000}"/>
    <cellStyle name="Preveri celico 2" xfId="52" xr:uid="{00000000-0005-0000-0000-000039000000}"/>
    <cellStyle name="Računanje 2" xfId="53" xr:uid="{00000000-0005-0000-0000-00003A000000}"/>
    <cellStyle name="Računanje 2 2" xfId="63" xr:uid="{00000000-0005-0000-0000-00003A000000}"/>
    <cellStyle name="Slabo 2" xfId="54" xr:uid="{00000000-0005-0000-0000-00003B000000}"/>
    <cellStyle name="Standard_Tabelle1" xfId="1" xr:uid="{00000000-0005-0000-0000-000006000000}"/>
    <cellStyle name="Vejica 2" xfId="55" xr:uid="{00000000-0005-0000-0000-00003C000000}"/>
    <cellStyle name="Vnos 2" xfId="56" xr:uid="{00000000-0005-0000-0000-00003D000000}"/>
    <cellStyle name="Vnos 2 2" xfId="64" xr:uid="{00000000-0005-0000-0000-00003D000000}"/>
    <cellStyle name="Vsota 2" xfId="57" xr:uid="{00000000-0005-0000-0000-00003E000000}"/>
    <cellStyle name="Vsota 2 2" xfId="65" xr:uid="{00000000-0005-0000-0000-00003E000000}"/>
  </cellStyles>
  <dxfs count="60">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M173"/>
  <sheetViews>
    <sheetView zoomScaleNormal="100" zoomScaleSheetLayoutView="100" workbookViewId="0">
      <selection activeCell="I24" sqref="I24"/>
    </sheetView>
  </sheetViews>
  <sheetFormatPr defaultColWidth="9.140625" defaultRowHeight="12.75" x14ac:dyDescent="0.2"/>
  <cols>
    <col min="1" max="1" width="9.140625" style="105"/>
    <col min="2" max="2" width="10.28515625" style="105" bestFit="1" customWidth="1"/>
    <col min="3" max="7" width="9.140625" style="105"/>
    <col min="8" max="8" width="12.7109375" style="105" customWidth="1"/>
    <col min="9" max="10" width="9.140625" style="105"/>
    <col min="11" max="11" width="16.42578125" style="105" customWidth="1"/>
    <col min="12" max="12" width="8.42578125" style="105" customWidth="1"/>
    <col min="13" max="16384" width="9.140625" style="105"/>
  </cols>
  <sheetData>
    <row r="1" spans="1:13" x14ac:dyDescent="0.2">
      <c r="A1" s="104"/>
      <c r="F1" s="106"/>
      <c r="G1" s="107"/>
      <c r="H1" s="108"/>
      <c r="I1" s="108"/>
    </row>
    <row r="2" spans="1:13" ht="20.25" customHeight="1" x14ac:dyDescent="0.2">
      <c r="A2" s="104"/>
      <c r="F2" s="106"/>
      <c r="G2" s="107"/>
      <c r="H2" s="108"/>
      <c r="I2" s="108"/>
    </row>
    <row r="3" spans="1:13" ht="15.75" customHeight="1" x14ac:dyDescent="0.2">
      <c r="A3" s="322"/>
      <c r="B3" s="322"/>
      <c r="C3" s="322"/>
      <c r="D3" s="322"/>
      <c r="E3" s="322"/>
      <c r="F3" s="322"/>
      <c r="G3" s="322"/>
      <c r="H3" s="322"/>
      <c r="I3" s="322"/>
      <c r="J3" s="322"/>
      <c r="K3" s="322"/>
      <c r="L3" s="322"/>
      <c r="M3" s="322"/>
    </row>
    <row r="4" spans="1:13" x14ac:dyDescent="0.2">
      <c r="A4" s="109"/>
      <c r="B4" s="110"/>
      <c r="C4" s="110"/>
      <c r="D4" s="110"/>
      <c r="E4" s="110"/>
      <c r="F4" s="111"/>
      <c r="G4" s="112"/>
      <c r="H4" s="113"/>
      <c r="I4" s="113"/>
      <c r="J4" s="110"/>
      <c r="K4" s="110"/>
      <c r="L4" s="110"/>
      <c r="M4" s="110"/>
    </row>
    <row r="5" spans="1:13" ht="13.5" thickBot="1" x14ac:dyDescent="0.25">
      <c r="A5" s="104"/>
      <c r="F5" s="106"/>
      <c r="G5" s="107"/>
      <c r="H5" s="108"/>
      <c r="I5" s="108"/>
    </row>
    <row r="6" spans="1:13" ht="30" customHeight="1" x14ac:dyDescent="0.2">
      <c r="B6" s="323" t="s">
        <v>479</v>
      </c>
      <c r="C6" s="324"/>
      <c r="D6" s="324"/>
      <c r="E6" s="324"/>
      <c r="F6" s="324"/>
      <c r="G6" s="324"/>
      <c r="H6" s="324"/>
      <c r="I6" s="324"/>
      <c r="J6" s="324"/>
      <c r="K6" s="324"/>
      <c r="L6" s="325"/>
    </row>
    <row r="7" spans="1:13" ht="27" thickBot="1" x14ac:dyDescent="0.45">
      <c r="B7" s="326" t="s">
        <v>478</v>
      </c>
      <c r="C7" s="327"/>
      <c r="D7" s="327"/>
      <c r="E7" s="327"/>
      <c r="F7" s="327"/>
      <c r="G7" s="327"/>
      <c r="H7" s="327"/>
      <c r="I7" s="327"/>
      <c r="J7" s="327"/>
      <c r="K7" s="327"/>
      <c r="L7" s="328"/>
    </row>
    <row r="8" spans="1:13" x14ac:dyDescent="0.2">
      <c r="A8" s="104"/>
      <c r="F8" s="106"/>
      <c r="G8" s="107"/>
      <c r="H8" s="108"/>
      <c r="I8" s="108"/>
    </row>
    <row r="9" spans="1:13" ht="13.5" thickBot="1" x14ac:dyDescent="0.25"/>
    <row r="10" spans="1:13" ht="49.5" customHeight="1" thickBot="1" x14ac:dyDescent="0.25">
      <c r="B10" s="114"/>
      <c r="C10" s="340" t="s">
        <v>0</v>
      </c>
      <c r="D10" s="341"/>
      <c r="E10" s="341"/>
      <c r="F10" s="341"/>
      <c r="G10" s="341"/>
      <c r="H10" s="341"/>
      <c r="I10" s="342"/>
      <c r="J10" s="342"/>
      <c r="K10" s="342"/>
      <c r="L10" s="115"/>
    </row>
    <row r="11" spans="1:13" ht="24" customHeight="1" thickBot="1" x14ac:dyDescent="0.25">
      <c r="B11" s="116" t="str">
        <f>'1'!B9</f>
        <v>1.</v>
      </c>
      <c r="C11" s="340" t="str">
        <f>'1'!C9</f>
        <v>RUŠITVENA DELA</v>
      </c>
      <c r="D11" s="341"/>
      <c r="E11" s="341"/>
      <c r="F11" s="341"/>
      <c r="G11" s="341"/>
      <c r="H11" s="343"/>
      <c r="I11" s="344">
        <f>'1'!G49</f>
        <v>0</v>
      </c>
      <c r="J11" s="342"/>
      <c r="K11" s="342"/>
      <c r="L11" s="115" t="s">
        <v>1</v>
      </c>
    </row>
    <row r="12" spans="1:13" ht="24" customHeight="1" thickBot="1" x14ac:dyDescent="0.25">
      <c r="B12" s="116" t="str">
        <f>'2.1'!B9</f>
        <v>2.1</v>
      </c>
      <c r="C12" s="340" t="str">
        <f>'2.1'!C9</f>
        <v>ZAKOLIČBA, GEODETSKI POSNETEK IN OSTALO</v>
      </c>
      <c r="D12" s="341"/>
      <c r="E12" s="341"/>
      <c r="F12" s="341"/>
      <c r="G12" s="341"/>
      <c r="H12" s="343"/>
      <c r="I12" s="344">
        <f>'2.1'!G19</f>
        <v>0</v>
      </c>
      <c r="J12" s="342"/>
      <c r="K12" s="342"/>
      <c r="L12" s="115" t="s">
        <v>1</v>
      </c>
    </row>
    <row r="13" spans="1:13" ht="36" customHeight="1" thickBot="1" x14ac:dyDescent="0.25">
      <c r="B13" s="116" t="str">
        <f>'2.2'!B9</f>
        <v>2.2</v>
      </c>
      <c r="C13" s="340" t="str">
        <f>'2.2'!C9</f>
        <v>METEORNA KANALIZACIJA</v>
      </c>
      <c r="D13" s="341"/>
      <c r="E13" s="341"/>
      <c r="F13" s="341"/>
      <c r="G13" s="341"/>
      <c r="H13" s="343"/>
      <c r="I13" s="344">
        <f>'2.2'!G52</f>
        <v>0</v>
      </c>
      <c r="J13" s="342"/>
      <c r="K13" s="342"/>
      <c r="L13" s="115" t="s">
        <v>1</v>
      </c>
    </row>
    <row r="14" spans="1:13" ht="36" customHeight="1" thickBot="1" x14ac:dyDescent="0.25">
      <c r="B14" s="116" t="str">
        <f>'2.3'!B9</f>
        <v>2.3</v>
      </c>
      <c r="C14" s="340" t="str">
        <f>'2.3'!C9</f>
        <v>CESTE</v>
      </c>
      <c r="D14" s="341"/>
      <c r="E14" s="341"/>
      <c r="F14" s="341"/>
      <c r="G14" s="341"/>
      <c r="H14" s="343"/>
      <c r="I14" s="344">
        <f>'2.3'!G44</f>
        <v>0</v>
      </c>
      <c r="J14" s="342"/>
      <c r="K14" s="342"/>
      <c r="L14" s="115" t="s">
        <v>1</v>
      </c>
    </row>
    <row r="15" spans="1:13" ht="24.6" customHeight="1" thickBot="1" x14ac:dyDescent="0.25">
      <c r="B15" s="116" t="str">
        <f>'2.4'!B9</f>
        <v>2.4</v>
      </c>
      <c r="C15" s="340" t="str">
        <f>'2.4'!C9</f>
        <v>STAVBNO POHIŠTVO - ZUNANJA ALU VRATA</v>
      </c>
      <c r="D15" s="341"/>
      <c r="E15" s="341"/>
      <c r="F15" s="341"/>
      <c r="G15" s="341"/>
      <c r="H15" s="343"/>
      <c r="I15" s="344">
        <f>'2.4'!G19</f>
        <v>0</v>
      </c>
      <c r="J15" s="342"/>
      <c r="K15" s="342"/>
      <c r="L15" s="115" t="s">
        <v>1</v>
      </c>
    </row>
    <row r="16" spans="1:13" ht="24.6" customHeight="1" thickBot="1" x14ac:dyDescent="0.25">
      <c r="B16" s="116" t="str">
        <f>'2.5'!B9</f>
        <v>2.5</v>
      </c>
      <c r="C16" s="340" t="str">
        <f>'2.5'!C9</f>
        <v>OZEMLJITVE</v>
      </c>
      <c r="D16" s="341"/>
      <c r="E16" s="341"/>
      <c r="F16" s="341"/>
      <c r="G16" s="341"/>
      <c r="H16" s="343"/>
      <c r="I16" s="344">
        <f>'2.5'!G26</f>
        <v>0</v>
      </c>
      <c r="J16" s="342"/>
      <c r="K16" s="342"/>
      <c r="L16" s="115" t="s">
        <v>1</v>
      </c>
    </row>
    <row r="17" spans="2:12" ht="29.25" customHeight="1" thickBot="1" x14ac:dyDescent="0.25">
      <c r="B17" s="116" t="str">
        <f>'2.6'!B9</f>
        <v>2.6</v>
      </c>
      <c r="C17" s="340" t="str">
        <f>'2.6'!C9</f>
        <v>VGN - NAPAJANJE ČRPALIŠČA IN SIGNALIZACIJA VGN</v>
      </c>
      <c r="D17" s="341"/>
      <c r="E17" s="341"/>
      <c r="F17" s="341"/>
      <c r="G17" s="341"/>
      <c r="H17" s="343"/>
      <c r="I17" s="344">
        <f>'2.6'!G29</f>
        <v>0</v>
      </c>
      <c r="J17" s="342"/>
      <c r="K17" s="342"/>
      <c r="L17" s="115" t="s">
        <v>1</v>
      </c>
    </row>
    <row r="18" spans="2:12" ht="24" customHeight="1" thickBot="1" x14ac:dyDescent="0.25">
      <c r="B18" s="117"/>
      <c r="C18" s="338"/>
      <c r="D18" s="338"/>
      <c r="E18" s="338"/>
      <c r="F18" s="338"/>
      <c r="G18" s="338"/>
      <c r="H18" s="338"/>
      <c r="I18" s="345"/>
      <c r="J18" s="345"/>
      <c r="K18" s="345"/>
      <c r="L18" s="118"/>
    </row>
    <row r="19" spans="2:12" ht="24.6" customHeight="1" thickBot="1" x14ac:dyDescent="0.25">
      <c r="B19" s="119"/>
      <c r="C19" s="329" t="s">
        <v>2</v>
      </c>
      <c r="D19" s="330"/>
      <c r="E19" s="330"/>
      <c r="F19" s="330"/>
      <c r="G19" s="330"/>
      <c r="H19" s="331"/>
      <c r="I19" s="335">
        <f>SUBTOTAL(9,I11:K17)</f>
        <v>0</v>
      </c>
      <c r="J19" s="336"/>
      <c r="K19" s="336"/>
      <c r="L19" s="120" t="s">
        <v>1</v>
      </c>
    </row>
    <row r="20" spans="2:12" ht="24" customHeight="1" thickBot="1" x14ac:dyDescent="0.25">
      <c r="B20" s="117"/>
      <c r="C20" s="334"/>
      <c r="D20" s="334"/>
      <c r="E20" s="334"/>
      <c r="F20" s="334"/>
      <c r="G20" s="334"/>
      <c r="H20" s="334"/>
      <c r="I20" s="334"/>
      <c r="J20" s="334"/>
      <c r="K20" s="334"/>
      <c r="L20" s="118"/>
    </row>
    <row r="21" spans="2:12" ht="78.599999999999994" customHeight="1" thickBot="1" x14ac:dyDescent="0.25">
      <c r="B21" s="114" t="s">
        <v>3</v>
      </c>
      <c r="C21" s="337" t="s">
        <v>4</v>
      </c>
      <c r="D21" s="338"/>
      <c r="E21" s="338"/>
      <c r="F21" s="338"/>
      <c r="G21" s="338"/>
      <c r="H21" s="339"/>
      <c r="I21" s="121" t="s">
        <v>5</v>
      </c>
      <c r="J21" s="122">
        <v>10</v>
      </c>
      <c r="K21" s="123">
        <f>(I19*J21)/100</f>
        <v>0</v>
      </c>
      <c r="L21" s="124" t="s">
        <v>1</v>
      </c>
    </row>
    <row r="22" spans="2:12" ht="25.35" customHeight="1" thickBot="1" x14ac:dyDescent="0.25">
      <c r="B22" s="125"/>
      <c r="C22" s="332"/>
      <c r="D22" s="332"/>
      <c r="E22" s="332"/>
      <c r="F22" s="332"/>
      <c r="G22" s="332"/>
      <c r="H22" s="332"/>
      <c r="I22" s="333"/>
      <c r="J22" s="333"/>
      <c r="K22" s="333"/>
      <c r="L22" s="118"/>
    </row>
    <row r="23" spans="2:12" ht="24" customHeight="1" thickBot="1" x14ac:dyDescent="0.25">
      <c r="B23" s="126"/>
      <c r="C23" s="329" t="s">
        <v>6</v>
      </c>
      <c r="D23" s="330"/>
      <c r="E23" s="330"/>
      <c r="F23" s="330"/>
      <c r="G23" s="330"/>
      <c r="H23" s="331"/>
      <c r="I23" s="335">
        <f>I19+K21</f>
        <v>0</v>
      </c>
      <c r="J23" s="336"/>
      <c r="K23" s="336"/>
      <c r="L23" s="120" t="s">
        <v>1</v>
      </c>
    </row>
    <row r="24" spans="2:12" ht="14.1" customHeight="1" x14ac:dyDescent="0.2"/>
    <row r="25" spans="2:12" ht="8.25" customHeight="1" x14ac:dyDescent="0.2"/>
    <row r="173" spans="10:10" ht="15" x14ac:dyDescent="0.2">
      <c r="J173" s="127"/>
    </row>
  </sheetData>
  <sheetProtection algorithmName="SHA-512" hashValue="5pWqg9mZIO0o20WKJyiipjGyUfH6xmJ8SR1WpoFxXBfOZruoibjbnTmgoP5lnSidJIA5k6OU/rAz9ffXrzp/qQ==" saltValue="SZjNn3s++YOWqebAn383Og==" spinCount="100000" sheet="1" objects="1" scenarios="1" formatRows="0" insertHyperlinks="0"/>
  <mergeCells count="30">
    <mergeCell ref="C13:H13"/>
    <mergeCell ref="I13:K13"/>
    <mergeCell ref="C18:H18"/>
    <mergeCell ref="I18:K18"/>
    <mergeCell ref="C19:H19"/>
    <mergeCell ref="I19:K19"/>
    <mergeCell ref="C14:H14"/>
    <mergeCell ref="I14:K14"/>
    <mergeCell ref="I15:K15"/>
    <mergeCell ref="C16:H16"/>
    <mergeCell ref="I16:K16"/>
    <mergeCell ref="C17:H17"/>
    <mergeCell ref="I17:K17"/>
    <mergeCell ref="C15:H15"/>
    <mergeCell ref="A3:M3"/>
    <mergeCell ref="B6:L6"/>
    <mergeCell ref="B7:L7"/>
    <mergeCell ref="C23:H23"/>
    <mergeCell ref="C22:H22"/>
    <mergeCell ref="I22:K22"/>
    <mergeCell ref="C20:H20"/>
    <mergeCell ref="I20:K20"/>
    <mergeCell ref="I23:K23"/>
    <mergeCell ref="C21:H21"/>
    <mergeCell ref="C10:H10"/>
    <mergeCell ref="I10:K10"/>
    <mergeCell ref="C11:H11"/>
    <mergeCell ref="I11:K11"/>
    <mergeCell ref="C12:H12"/>
    <mergeCell ref="I12:K12"/>
  </mergeCells>
  <printOptions horizontalCentered="1"/>
  <pageMargins left="0.70866141732283505" right="0.70866141732283505" top="0.74803149606299202" bottom="0.98425196850393704" header="0.31496062992126" footer="0.31496062992126"/>
  <pageSetup paperSize="9" scale="68"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62A66-6EC4-437D-AE0E-1903C62A1F10}">
  <sheetPr>
    <tabColor theme="3" tint="-0.49992370372631001"/>
  </sheetPr>
  <dimension ref="A1:G212"/>
  <sheetViews>
    <sheetView showGridLines="0" zoomScale="120" zoomScaleNormal="120" zoomScaleSheetLayoutView="120" zoomScalePageLayoutView="70" workbookViewId="0">
      <selection activeCell="C11" sqref="C11"/>
    </sheetView>
  </sheetViews>
  <sheetFormatPr defaultColWidth="9.140625" defaultRowHeight="14.25" x14ac:dyDescent="0.2"/>
  <cols>
    <col min="1" max="1" width="5.7109375" style="196" customWidth="1"/>
    <col min="2" max="2" width="8" style="317" customWidth="1"/>
    <col min="3" max="3" width="105.7109375" style="198" customWidth="1"/>
    <col min="4" max="4" width="5.7109375" style="196" customWidth="1"/>
    <col min="5" max="5" width="21.140625" style="199" customWidth="1"/>
    <col min="6" max="16384" width="9.140625" style="150"/>
  </cols>
  <sheetData>
    <row r="1" spans="1:7" ht="12.75" x14ac:dyDescent="0.2">
      <c r="A1" s="150"/>
      <c r="B1" s="197"/>
      <c r="D1" s="150"/>
    </row>
    <row r="2" spans="1:7" ht="12.75" x14ac:dyDescent="0.2">
      <c r="A2" s="150"/>
      <c r="B2" s="197"/>
      <c r="D2" s="150"/>
    </row>
    <row r="3" spans="1:7" ht="12.75" x14ac:dyDescent="0.2">
      <c r="A3" s="150"/>
      <c r="B3" s="197"/>
      <c r="D3" s="150"/>
    </row>
    <row r="4" spans="1:7" ht="12.75" x14ac:dyDescent="0.2">
      <c r="A4" s="150"/>
      <c r="B4" s="197"/>
      <c r="D4" s="150"/>
    </row>
    <row r="5" spans="1:7" x14ac:dyDescent="0.2">
      <c r="A5" s="150"/>
      <c r="B5" s="309"/>
      <c r="C5" s="310"/>
      <c r="D5" s="150"/>
    </row>
    <row r="6" spans="1:7" ht="19.5" x14ac:dyDescent="0.25">
      <c r="A6" s="311"/>
      <c r="B6" s="348" t="s">
        <v>0</v>
      </c>
      <c r="C6" s="349"/>
      <c r="D6" s="311"/>
      <c r="E6" s="283"/>
      <c r="F6" s="283"/>
      <c r="G6" s="283"/>
    </row>
    <row r="7" spans="1:7" ht="19.5" x14ac:dyDescent="0.25">
      <c r="A7" s="311"/>
      <c r="B7" s="350" t="s">
        <v>418</v>
      </c>
      <c r="C7" s="351"/>
      <c r="D7" s="311"/>
      <c r="E7" s="312"/>
    </row>
    <row r="8" spans="1:7" ht="19.5" x14ac:dyDescent="0.25">
      <c r="A8" s="311"/>
      <c r="B8" s="313"/>
      <c r="C8" s="313"/>
      <c r="D8" s="311"/>
      <c r="E8" s="312"/>
    </row>
    <row r="9" spans="1:7" ht="18" x14ac:dyDescent="0.25">
      <c r="A9" s="314"/>
      <c r="B9" s="346"/>
      <c r="C9" s="346"/>
      <c r="D9" s="346"/>
      <c r="E9" s="346"/>
    </row>
    <row r="10" spans="1:7" ht="12.75" x14ac:dyDescent="0.2">
      <c r="A10" s="308"/>
      <c r="B10" s="347" t="s">
        <v>7</v>
      </c>
      <c r="C10" s="347"/>
      <c r="D10" s="308"/>
      <c r="E10" s="308"/>
    </row>
    <row r="11" spans="1:7" s="156" customFormat="1" ht="42.75" x14ac:dyDescent="0.2">
      <c r="A11" s="308"/>
      <c r="B11" s="315" t="s">
        <v>8</v>
      </c>
      <c r="C11" s="316" t="s">
        <v>464</v>
      </c>
      <c r="D11" s="308"/>
      <c r="E11" s="308"/>
    </row>
    <row r="12" spans="1:7" ht="42.75" x14ac:dyDescent="0.2">
      <c r="A12" s="308"/>
      <c r="B12" s="315" t="s">
        <v>8</v>
      </c>
      <c r="C12" s="316" t="s">
        <v>9</v>
      </c>
      <c r="D12" s="308"/>
      <c r="E12" s="308"/>
    </row>
    <row r="13" spans="1:7" s="308" customFormat="1" ht="42.75" x14ac:dyDescent="0.2">
      <c r="B13" s="315" t="s">
        <v>8</v>
      </c>
      <c r="C13" s="316" t="s">
        <v>10</v>
      </c>
    </row>
    <row r="14" spans="1:7" s="308" customFormat="1" ht="42.75" x14ac:dyDescent="0.2">
      <c r="B14" s="315" t="s">
        <v>8</v>
      </c>
      <c r="C14" s="316" t="s">
        <v>11</v>
      </c>
    </row>
    <row r="15" spans="1:7" s="308" customFormat="1" ht="42.75" x14ac:dyDescent="0.2">
      <c r="B15" s="315" t="s">
        <v>8</v>
      </c>
      <c r="C15" s="316" t="s">
        <v>466</v>
      </c>
    </row>
    <row r="16" spans="1:7" s="308" customFormat="1" ht="57" x14ac:dyDescent="0.2">
      <c r="B16" s="315" t="s">
        <v>8</v>
      </c>
      <c r="C16" s="316" t="s">
        <v>467</v>
      </c>
    </row>
    <row r="17" spans="2:3" s="308" customFormat="1" ht="28.5" x14ac:dyDescent="0.2">
      <c r="B17" s="315" t="s">
        <v>8</v>
      </c>
      <c r="C17" s="316" t="s">
        <v>12</v>
      </c>
    </row>
    <row r="18" spans="2:3" s="308" customFormat="1" ht="42.75" x14ac:dyDescent="0.2">
      <c r="B18" s="315" t="s">
        <v>8</v>
      </c>
      <c r="C18" s="316" t="s">
        <v>465</v>
      </c>
    </row>
    <row r="19" spans="2:3" s="308" customFormat="1" ht="42.75" x14ac:dyDescent="0.2">
      <c r="B19" s="315" t="s">
        <v>8</v>
      </c>
      <c r="C19" s="316" t="s">
        <v>13</v>
      </c>
    </row>
    <row r="20" spans="2:3" s="308" customFormat="1" x14ac:dyDescent="0.2">
      <c r="B20" s="315" t="s">
        <v>8</v>
      </c>
      <c r="C20" s="316" t="s">
        <v>14</v>
      </c>
    </row>
    <row r="21" spans="2:3" s="308" customFormat="1" ht="57" x14ac:dyDescent="0.2">
      <c r="B21" s="315" t="s">
        <v>8</v>
      </c>
      <c r="C21" s="316" t="s">
        <v>15</v>
      </c>
    </row>
    <row r="22" spans="2:3" s="308" customFormat="1" ht="57" x14ac:dyDescent="0.2">
      <c r="B22" s="315" t="s">
        <v>8</v>
      </c>
      <c r="C22" s="316" t="s">
        <v>16</v>
      </c>
    </row>
    <row r="23" spans="2:3" s="308" customFormat="1" ht="57" x14ac:dyDescent="0.2">
      <c r="B23" s="315" t="s">
        <v>8</v>
      </c>
      <c r="C23" s="316" t="s">
        <v>16</v>
      </c>
    </row>
    <row r="24" spans="2:3" s="308" customFormat="1" ht="57" x14ac:dyDescent="0.2">
      <c r="B24" s="315" t="s">
        <v>8</v>
      </c>
      <c r="C24" s="316" t="s">
        <v>468</v>
      </c>
    </row>
    <row r="25" spans="2:3" s="308" customFormat="1" ht="28.5" x14ac:dyDescent="0.2">
      <c r="B25" s="315" t="s">
        <v>8</v>
      </c>
      <c r="C25" s="316" t="s">
        <v>17</v>
      </c>
    </row>
    <row r="26" spans="2:3" s="308" customFormat="1" x14ac:dyDescent="0.2">
      <c r="B26" s="315" t="s">
        <v>8</v>
      </c>
      <c r="C26" s="316" t="s">
        <v>18</v>
      </c>
    </row>
    <row r="27" spans="2:3" s="308" customFormat="1" ht="313.5" x14ac:dyDescent="0.2">
      <c r="B27" s="315" t="s">
        <v>8</v>
      </c>
      <c r="C27" s="316" t="s">
        <v>19</v>
      </c>
    </row>
    <row r="28" spans="2:3" s="308" customFormat="1" ht="99.75" x14ac:dyDescent="0.2">
      <c r="B28" s="315"/>
      <c r="C28" s="316" t="s">
        <v>20</v>
      </c>
    </row>
    <row r="29" spans="2:3" s="308" customFormat="1" ht="57" x14ac:dyDescent="0.2">
      <c r="B29" s="315"/>
      <c r="C29" s="316" t="s">
        <v>21</v>
      </c>
    </row>
    <row r="30" spans="2:3" s="308" customFormat="1" ht="129.75" x14ac:dyDescent="0.2">
      <c r="B30" s="315"/>
      <c r="C30" s="316" t="s">
        <v>22</v>
      </c>
    </row>
    <row r="31" spans="2:3" s="308" customFormat="1" ht="29.25" x14ac:dyDescent="0.2">
      <c r="B31" s="315" t="s">
        <v>23</v>
      </c>
      <c r="C31" s="316" t="s">
        <v>24</v>
      </c>
    </row>
    <row r="32" spans="2:3" s="308" customFormat="1" ht="143.25" x14ac:dyDescent="0.2">
      <c r="B32" s="315" t="s">
        <v>25</v>
      </c>
      <c r="C32" s="316" t="s">
        <v>26</v>
      </c>
    </row>
    <row r="33" spans="2:3" s="308" customFormat="1" ht="86.25" x14ac:dyDescent="0.2">
      <c r="B33" s="315" t="s">
        <v>27</v>
      </c>
      <c r="C33" s="316" t="s">
        <v>469</v>
      </c>
    </row>
    <row r="34" spans="2:3" s="308" customFormat="1" ht="57.75" x14ac:dyDescent="0.2">
      <c r="B34" s="315" t="s">
        <v>28</v>
      </c>
      <c r="C34" s="316" t="s">
        <v>29</v>
      </c>
    </row>
    <row r="35" spans="2:3" s="308" customFormat="1" ht="43.5" x14ac:dyDescent="0.2">
      <c r="B35" s="315" t="s">
        <v>30</v>
      </c>
      <c r="C35" s="316" t="s">
        <v>419</v>
      </c>
    </row>
    <row r="36" spans="2:3" s="308" customFormat="1" ht="100.5" x14ac:dyDescent="0.2">
      <c r="B36" s="315" t="s">
        <v>31</v>
      </c>
      <c r="C36" s="316" t="s">
        <v>32</v>
      </c>
    </row>
    <row r="37" spans="2:3" s="308" customFormat="1" ht="72" x14ac:dyDescent="0.2">
      <c r="B37" s="315" t="s">
        <v>33</v>
      </c>
      <c r="C37" s="316" t="s">
        <v>34</v>
      </c>
    </row>
    <row r="38" spans="2:3" s="308" customFormat="1" ht="72" x14ac:dyDescent="0.2">
      <c r="B38" s="315" t="s">
        <v>35</v>
      </c>
      <c r="C38" s="316" t="s">
        <v>36</v>
      </c>
    </row>
    <row r="39" spans="2:3" s="308" customFormat="1" ht="100.5" x14ac:dyDescent="0.2">
      <c r="B39" s="315" t="s">
        <v>37</v>
      </c>
      <c r="C39" s="316" t="s">
        <v>38</v>
      </c>
    </row>
    <row r="40" spans="2:3" s="308" customFormat="1" ht="72" x14ac:dyDescent="0.2">
      <c r="B40" s="315" t="s">
        <v>39</v>
      </c>
      <c r="C40" s="316" t="s">
        <v>40</v>
      </c>
    </row>
    <row r="41" spans="2:3" s="308" customFormat="1" ht="72" x14ac:dyDescent="0.2">
      <c r="B41" s="315" t="s">
        <v>41</v>
      </c>
      <c r="C41" s="316" t="s">
        <v>42</v>
      </c>
    </row>
    <row r="42" spans="2:3" s="308" customFormat="1" ht="116.25" x14ac:dyDescent="0.2">
      <c r="B42" s="315" t="s">
        <v>43</v>
      </c>
      <c r="C42" s="316" t="s">
        <v>44</v>
      </c>
    </row>
    <row r="43" spans="2:3" s="308" customFormat="1" x14ac:dyDescent="0.2">
      <c r="B43" s="315" t="s">
        <v>45</v>
      </c>
      <c r="C43" s="316" t="s">
        <v>46</v>
      </c>
    </row>
    <row r="44" spans="2:3" s="308" customFormat="1" ht="28.5" x14ac:dyDescent="0.2">
      <c r="B44" s="315" t="s">
        <v>47</v>
      </c>
      <c r="C44" s="316" t="s">
        <v>48</v>
      </c>
    </row>
    <row r="45" spans="2:3" s="308" customFormat="1" ht="57" x14ac:dyDescent="0.2">
      <c r="B45" s="315" t="s">
        <v>49</v>
      </c>
      <c r="C45" s="316" t="s">
        <v>50</v>
      </c>
    </row>
    <row r="46" spans="2:3" s="308" customFormat="1" ht="57" x14ac:dyDescent="0.2">
      <c r="B46" s="315" t="s">
        <v>51</v>
      </c>
      <c r="C46" s="316" t="s">
        <v>52</v>
      </c>
    </row>
    <row r="47" spans="2:3" s="308" customFormat="1" x14ac:dyDescent="0.2">
      <c r="B47" s="315" t="s">
        <v>53</v>
      </c>
      <c r="C47" s="316" t="s">
        <v>54</v>
      </c>
    </row>
    <row r="48" spans="2:3" s="308" customFormat="1" ht="42.75" x14ac:dyDescent="0.2">
      <c r="B48" s="315" t="s">
        <v>55</v>
      </c>
      <c r="C48" s="316" t="s">
        <v>56</v>
      </c>
    </row>
    <row r="49" spans="2:3" s="308" customFormat="1" ht="28.5" x14ac:dyDescent="0.2">
      <c r="B49" s="315" t="s">
        <v>57</v>
      </c>
      <c r="C49" s="316" t="s">
        <v>58</v>
      </c>
    </row>
    <row r="50" spans="2:3" s="308" customFormat="1" ht="42.75" x14ac:dyDescent="0.2">
      <c r="B50" s="315" t="s">
        <v>59</v>
      </c>
      <c r="C50" s="316" t="s">
        <v>60</v>
      </c>
    </row>
    <row r="51" spans="2:3" s="308" customFormat="1" x14ac:dyDescent="0.2">
      <c r="B51" s="315" t="s">
        <v>61</v>
      </c>
      <c r="C51" s="316" t="s">
        <v>62</v>
      </c>
    </row>
    <row r="52" spans="2:3" s="308" customFormat="1" ht="57" x14ac:dyDescent="0.2">
      <c r="B52" s="315" t="s">
        <v>63</v>
      </c>
      <c r="C52" s="316" t="s">
        <v>64</v>
      </c>
    </row>
    <row r="53" spans="2:3" s="308" customFormat="1" ht="28.5" x14ac:dyDescent="0.2">
      <c r="B53" s="315" t="s">
        <v>65</v>
      </c>
      <c r="C53" s="316" t="s">
        <v>66</v>
      </c>
    </row>
    <row r="54" spans="2:3" s="308" customFormat="1" ht="58.5" x14ac:dyDescent="0.2">
      <c r="B54" s="315" t="s">
        <v>67</v>
      </c>
      <c r="C54" s="316" t="s">
        <v>68</v>
      </c>
    </row>
    <row r="55" spans="2:3" s="308" customFormat="1" ht="28.5" x14ac:dyDescent="0.2">
      <c r="B55" s="315" t="s">
        <v>69</v>
      </c>
      <c r="C55" s="316" t="s">
        <v>70</v>
      </c>
    </row>
    <row r="56" spans="2:3" s="308" customFormat="1" ht="28.5" x14ac:dyDescent="0.2">
      <c r="B56" s="315" t="s">
        <v>71</v>
      </c>
      <c r="C56" s="316" t="s">
        <v>72</v>
      </c>
    </row>
    <row r="57" spans="2:3" s="308" customFormat="1" ht="42.75" x14ac:dyDescent="0.2">
      <c r="B57" s="315" t="s">
        <v>73</v>
      </c>
      <c r="C57" s="316" t="s">
        <v>74</v>
      </c>
    </row>
    <row r="58" spans="2:3" s="308" customFormat="1" ht="28.5" x14ac:dyDescent="0.2">
      <c r="B58" s="315" t="s">
        <v>73</v>
      </c>
      <c r="C58" s="316" t="s">
        <v>75</v>
      </c>
    </row>
    <row r="59" spans="2:3" s="308" customFormat="1" x14ac:dyDescent="0.2">
      <c r="B59" s="315" t="s">
        <v>76</v>
      </c>
      <c r="C59" s="316" t="s">
        <v>77</v>
      </c>
    </row>
    <row r="60" spans="2:3" s="308" customFormat="1" x14ac:dyDescent="0.2">
      <c r="B60" s="315" t="s">
        <v>78</v>
      </c>
      <c r="C60" s="316" t="s">
        <v>79</v>
      </c>
    </row>
    <row r="61" spans="2:3" s="308" customFormat="1" x14ac:dyDescent="0.2">
      <c r="B61" s="315" t="s">
        <v>80</v>
      </c>
      <c r="C61" s="316" t="s">
        <v>81</v>
      </c>
    </row>
    <row r="62" spans="2:3" s="308" customFormat="1" ht="29.25" x14ac:dyDescent="0.2">
      <c r="B62" s="315" t="s">
        <v>82</v>
      </c>
      <c r="C62" s="316" t="s">
        <v>83</v>
      </c>
    </row>
    <row r="63" spans="2:3" s="308" customFormat="1" ht="28.5" x14ac:dyDescent="0.2">
      <c r="B63" s="315" t="s">
        <v>84</v>
      </c>
      <c r="C63" s="316" t="s">
        <v>85</v>
      </c>
    </row>
    <row r="64" spans="2:3" s="308" customFormat="1" ht="28.5" x14ac:dyDescent="0.2">
      <c r="B64" s="315" t="s">
        <v>86</v>
      </c>
      <c r="C64" s="316" t="s">
        <v>87</v>
      </c>
    </row>
    <row r="65" spans="2:3" s="308" customFormat="1" ht="15" x14ac:dyDescent="0.2">
      <c r="B65" s="315" t="s">
        <v>88</v>
      </c>
      <c r="C65" s="316" t="s">
        <v>89</v>
      </c>
    </row>
    <row r="66" spans="2:3" s="308" customFormat="1" ht="42.75" x14ac:dyDescent="0.2">
      <c r="B66" s="315" t="s">
        <v>90</v>
      </c>
      <c r="C66" s="316" t="s">
        <v>91</v>
      </c>
    </row>
    <row r="67" spans="2:3" s="308" customFormat="1" ht="15" x14ac:dyDescent="0.2">
      <c r="B67" s="315" t="s">
        <v>92</v>
      </c>
      <c r="C67" s="316" t="s">
        <v>93</v>
      </c>
    </row>
    <row r="68" spans="2:3" s="308" customFormat="1" ht="57" x14ac:dyDescent="0.2">
      <c r="B68" s="315" t="s">
        <v>94</v>
      </c>
      <c r="C68" s="316" t="s">
        <v>95</v>
      </c>
    </row>
    <row r="69" spans="2:3" s="308" customFormat="1" x14ac:dyDescent="0.2">
      <c r="B69" s="315" t="s">
        <v>96</v>
      </c>
      <c r="C69" s="316" t="s">
        <v>97</v>
      </c>
    </row>
    <row r="70" spans="2:3" s="308" customFormat="1" ht="28.5" x14ac:dyDescent="0.2">
      <c r="B70" s="315" t="s">
        <v>98</v>
      </c>
      <c r="C70" s="316" t="s">
        <v>99</v>
      </c>
    </row>
    <row r="71" spans="2:3" s="308" customFormat="1" ht="28.5" x14ac:dyDescent="0.2">
      <c r="B71" s="315" t="s">
        <v>100</v>
      </c>
      <c r="C71" s="316" t="s">
        <v>101</v>
      </c>
    </row>
    <row r="72" spans="2:3" s="308" customFormat="1" ht="42.75" x14ac:dyDescent="0.2">
      <c r="B72" s="315" t="s">
        <v>102</v>
      </c>
      <c r="C72" s="316" t="s">
        <v>103</v>
      </c>
    </row>
    <row r="73" spans="2:3" s="308" customFormat="1" ht="42.75" x14ac:dyDescent="0.2">
      <c r="B73" s="315" t="s">
        <v>104</v>
      </c>
      <c r="C73" s="316" t="s">
        <v>105</v>
      </c>
    </row>
    <row r="74" spans="2:3" s="308" customFormat="1" ht="28.5" x14ac:dyDescent="0.2">
      <c r="B74" s="315" t="s">
        <v>106</v>
      </c>
      <c r="C74" s="316" t="s">
        <v>107</v>
      </c>
    </row>
    <row r="75" spans="2:3" s="308" customFormat="1" ht="42.75" x14ac:dyDescent="0.2">
      <c r="B75" s="315" t="s">
        <v>108</v>
      </c>
      <c r="C75" s="316" t="s">
        <v>109</v>
      </c>
    </row>
    <row r="76" spans="2:3" s="308" customFormat="1" ht="57" x14ac:dyDescent="0.2">
      <c r="B76" s="315" t="s">
        <v>110</v>
      </c>
      <c r="C76" s="316" t="s">
        <v>111</v>
      </c>
    </row>
    <row r="77" spans="2:3" s="308" customFormat="1" ht="28.5" x14ac:dyDescent="0.2">
      <c r="B77" s="315" t="s">
        <v>112</v>
      </c>
      <c r="C77" s="316" t="s">
        <v>113</v>
      </c>
    </row>
    <row r="78" spans="2:3" s="308" customFormat="1" ht="28.5" x14ac:dyDescent="0.2">
      <c r="B78" s="315" t="s">
        <v>114</v>
      </c>
      <c r="C78" s="316" t="s">
        <v>115</v>
      </c>
    </row>
    <row r="79" spans="2:3" s="308" customFormat="1" ht="42.75" x14ac:dyDescent="0.2">
      <c r="B79" s="315" t="s">
        <v>116</v>
      </c>
      <c r="C79" s="316" t="s">
        <v>117</v>
      </c>
    </row>
    <row r="80" spans="2:3" s="308" customFormat="1" x14ac:dyDescent="0.2">
      <c r="B80" s="315" t="s">
        <v>118</v>
      </c>
      <c r="C80" s="316" t="s">
        <v>119</v>
      </c>
    </row>
    <row r="81" spans="2:3" s="308" customFormat="1" ht="71.25" x14ac:dyDescent="0.2">
      <c r="B81" s="315" t="s">
        <v>120</v>
      </c>
      <c r="C81" s="316" t="s">
        <v>121</v>
      </c>
    </row>
    <row r="82" spans="2:3" s="308" customFormat="1" ht="71.25" x14ac:dyDescent="0.2">
      <c r="B82" s="315" t="s">
        <v>122</v>
      </c>
      <c r="C82" s="316" t="s">
        <v>123</v>
      </c>
    </row>
    <row r="83" spans="2:3" s="308" customFormat="1" ht="28.5" x14ac:dyDescent="0.2">
      <c r="B83" s="315" t="s">
        <v>124</v>
      </c>
      <c r="C83" s="316" t="s">
        <v>125</v>
      </c>
    </row>
    <row r="84" spans="2:3" s="308" customFormat="1" ht="42.75" x14ac:dyDescent="0.2">
      <c r="B84" s="315" t="s">
        <v>126</v>
      </c>
      <c r="C84" s="316" t="s">
        <v>127</v>
      </c>
    </row>
    <row r="85" spans="2:3" s="308" customFormat="1" ht="28.5" x14ac:dyDescent="0.2">
      <c r="B85" s="315" t="s">
        <v>128</v>
      </c>
      <c r="C85" s="316" t="s">
        <v>129</v>
      </c>
    </row>
    <row r="86" spans="2:3" s="308" customFormat="1" x14ac:dyDescent="0.2">
      <c r="B86" s="315" t="s">
        <v>130</v>
      </c>
      <c r="C86" s="316" t="s">
        <v>131</v>
      </c>
    </row>
    <row r="87" spans="2:3" s="308" customFormat="1" ht="28.5" x14ac:dyDescent="0.2">
      <c r="B87" s="315" t="s">
        <v>132</v>
      </c>
      <c r="C87" s="316" t="s">
        <v>133</v>
      </c>
    </row>
    <row r="88" spans="2:3" s="308" customFormat="1" x14ac:dyDescent="0.2">
      <c r="B88" s="315" t="s">
        <v>134</v>
      </c>
      <c r="C88" s="316" t="s">
        <v>135</v>
      </c>
    </row>
    <row r="89" spans="2:3" s="308" customFormat="1" x14ac:dyDescent="0.2">
      <c r="B89" s="315" t="s">
        <v>136</v>
      </c>
      <c r="C89" s="316" t="s">
        <v>137</v>
      </c>
    </row>
    <row r="90" spans="2:3" s="308" customFormat="1" ht="71.25" x14ac:dyDescent="0.2">
      <c r="B90" s="315" t="s">
        <v>138</v>
      </c>
      <c r="C90" s="316" t="s">
        <v>139</v>
      </c>
    </row>
    <row r="91" spans="2:3" s="308" customFormat="1" x14ac:dyDescent="0.2">
      <c r="B91" s="315" t="s">
        <v>140</v>
      </c>
      <c r="C91" s="316" t="s">
        <v>141</v>
      </c>
    </row>
    <row r="92" spans="2:3" s="308" customFormat="1" x14ac:dyDescent="0.2">
      <c r="B92" s="315"/>
      <c r="C92" s="316" t="s">
        <v>142</v>
      </c>
    </row>
    <row r="93" spans="2:3" s="308" customFormat="1" x14ac:dyDescent="0.2">
      <c r="B93" s="315"/>
      <c r="C93" s="316" t="s">
        <v>143</v>
      </c>
    </row>
    <row r="94" spans="2:3" s="308" customFormat="1" x14ac:dyDescent="0.2">
      <c r="B94" s="315"/>
      <c r="C94" s="316" t="s">
        <v>144</v>
      </c>
    </row>
    <row r="95" spans="2:3" s="308" customFormat="1" ht="28.5" x14ac:dyDescent="0.2">
      <c r="B95" s="315" t="s">
        <v>145</v>
      </c>
      <c r="C95" s="316" t="s">
        <v>146</v>
      </c>
    </row>
    <row r="96" spans="2:3" s="308" customFormat="1" ht="42.75" x14ac:dyDescent="0.2">
      <c r="B96" s="315" t="s">
        <v>147</v>
      </c>
      <c r="C96" s="316" t="s">
        <v>148</v>
      </c>
    </row>
    <row r="97" spans="2:3" s="308" customFormat="1" ht="28.5" x14ac:dyDescent="0.2">
      <c r="B97" s="315" t="s">
        <v>149</v>
      </c>
      <c r="C97" s="316" t="s">
        <v>150</v>
      </c>
    </row>
    <row r="98" spans="2:3" s="308" customFormat="1" x14ac:dyDescent="0.2">
      <c r="B98" s="315" t="s">
        <v>151</v>
      </c>
      <c r="C98" s="316" t="s">
        <v>152</v>
      </c>
    </row>
    <row r="99" spans="2:3" s="308" customFormat="1" ht="28.5" x14ac:dyDescent="0.2">
      <c r="B99" s="315"/>
      <c r="C99" s="316" t="s">
        <v>153</v>
      </c>
    </row>
    <row r="100" spans="2:3" s="308" customFormat="1" ht="28.5" x14ac:dyDescent="0.2">
      <c r="B100" s="315" t="s">
        <v>154</v>
      </c>
      <c r="C100" s="316" t="s">
        <v>155</v>
      </c>
    </row>
    <row r="101" spans="2:3" s="308" customFormat="1" ht="28.5" x14ac:dyDescent="0.2">
      <c r="B101" s="315" t="s">
        <v>156</v>
      </c>
      <c r="C101" s="316" t="s">
        <v>157</v>
      </c>
    </row>
    <row r="102" spans="2:3" s="308" customFormat="1" x14ac:dyDescent="0.2">
      <c r="B102" s="315" t="s">
        <v>158</v>
      </c>
      <c r="C102" s="316" t="s">
        <v>159</v>
      </c>
    </row>
    <row r="103" spans="2:3" s="308" customFormat="1" x14ac:dyDescent="0.2">
      <c r="B103" s="315" t="s">
        <v>160</v>
      </c>
      <c r="C103" s="316" t="s">
        <v>161</v>
      </c>
    </row>
    <row r="104" spans="2:3" s="308" customFormat="1" ht="72" x14ac:dyDescent="0.2">
      <c r="B104" s="315" t="s">
        <v>162</v>
      </c>
      <c r="C104" s="316" t="s">
        <v>163</v>
      </c>
    </row>
    <row r="105" spans="2:3" s="308" customFormat="1" ht="314.25" x14ac:dyDescent="0.2">
      <c r="B105" s="315" t="s">
        <v>164</v>
      </c>
      <c r="C105" s="316" t="s">
        <v>165</v>
      </c>
    </row>
    <row r="106" spans="2:3" s="308" customFormat="1" ht="114.75" x14ac:dyDescent="0.2">
      <c r="B106" s="315" t="s">
        <v>166</v>
      </c>
      <c r="C106" s="316" t="s">
        <v>167</v>
      </c>
    </row>
    <row r="107" spans="2:3" s="308" customFormat="1" ht="85.5" x14ac:dyDescent="0.2">
      <c r="B107" s="315" t="s">
        <v>168</v>
      </c>
      <c r="C107" s="316" t="s">
        <v>169</v>
      </c>
    </row>
    <row r="108" spans="2:3" s="308" customFormat="1" ht="42.75" x14ac:dyDescent="0.2">
      <c r="B108" s="315" t="s">
        <v>170</v>
      </c>
      <c r="C108" s="316" t="s">
        <v>171</v>
      </c>
    </row>
    <row r="109" spans="2:3" s="308" customFormat="1" x14ac:dyDescent="0.2">
      <c r="B109" s="315"/>
      <c r="C109" s="316"/>
    </row>
    <row r="110" spans="2:3" s="308" customFormat="1" x14ac:dyDescent="0.2">
      <c r="B110" s="315" t="s">
        <v>172</v>
      </c>
      <c r="C110" s="316" t="s">
        <v>173</v>
      </c>
    </row>
    <row r="111" spans="2:3" s="308" customFormat="1" x14ac:dyDescent="0.2">
      <c r="B111" s="315"/>
      <c r="C111" s="316"/>
    </row>
    <row r="112" spans="2:3" s="308" customFormat="1" x14ac:dyDescent="0.2">
      <c r="B112" s="315" t="s">
        <v>174</v>
      </c>
      <c r="C112" s="316" t="s">
        <v>175</v>
      </c>
    </row>
    <row r="113" spans="2:3" s="308" customFormat="1" x14ac:dyDescent="0.2">
      <c r="B113" s="315"/>
      <c r="C113" s="316"/>
    </row>
    <row r="114" spans="2:3" s="308" customFormat="1" ht="86.25" x14ac:dyDescent="0.2">
      <c r="B114" s="315" t="s">
        <v>8</v>
      </c>
      <c r="C114" s="316" t="s">
        <v>176</v>
      </c>
    </row>
    <row r="115" spans="2:3" s="308" customFormat="1" ht="15" x14ac:dyDescent="0.2">
      <c r="B115" s="315" t="s">
        <v>8</v>
      </c>
      <c r="C115" s="316" t="s">
        <v>177</v>
      </c>
    </row>
    <row r="116" spans="2:3" s="308" customFormat="1" ht="28.5" x14ac:dyDescent="0.2">
      <c r="B116" s="315" t="s">
        <v>178</v>
      </c>
      <c r="C116" s="316" t="s">
        <v>179</v>
      </c>
    </row>
    <row r="117" spans="2:3" s="308" customFormat="1" ht="42.75" x14ac:dyDescent="0.2">
      <c r="B117" s="315" t="s">
        <v>180</v>
      </c>
      <c r="C117" s="316" t="s">
        <v>181</v>
      </c>
    </row>
    <row r="118" spans="2:3" s="308" customFormat="1" ht="57" x14ac:dyDescent="0.2">
      <c r="B118" s="315" t="s">
        <v>182</v>
      </c>
      <c r="C118" s="316" t="s">
        <v>183</v>
      </c>
    </row>
    <row r="119" spans="2:3" s="308" customFormat="1" ht="42.75" x14ac:dyDescent="0.2">
      <c r="B119" s="315" t="s">
        <v>184</v>
      </c>
      <c r="C119" s="316" t="s">
        <v>185</v>
      </c>
    </row>
    <row r="120" spans="2:3" s="308" customFormat="1" ht="57" x14ac:dyDescent="0.2">
      <c r="B120" s="315" t="s">
        <v>186</v>
      </c>
      <c r="C120" s="316" t="s">
        <v>187</v>
      </c>
    </row>
    <row r="121" spans="2:3" s="308" customFormat="1" ht="42.75" x14ac:dyDescent="0.2">
      <c r="B121" s="315" t="s">
        <v>188</v>
      </c>
      <c r="C121" s="316" t="s">
        <v>189</v>
      </c>
    </row>
    <row r="122" spans="2:3" s="308" customFormat="1" ht="57" x14ac:dyDescent="0.2">
      <c r="B122" s="315" t="s">
        <v>190</v>
      </c>
      <c r="C122" s="316" t="s">
        <v>191</v>
      </c>
    </row>
    <row r="123" spans="2:3" s="308" customFormat="1" x14ac:dyDescent="0.2">
      <c r="B123" s="315"/>
      <c r="C123" s="316"/>
    </row>
    <row r="124" spans="2:3" s="308" customFormat="1" x14ac:dyDescent="0.2">
      <c r="B124" s="315" t="s">
        <v>3</v>
      </c>
      <c r="C124" s="316" t="s">
        <v>192</v>
      </c>
    </row>
    <row r="125" spans="2:3" s="308" customFormat="1" x14ac:dyDescent="0.2">
      <c r="B125" s="315"/>
      <c r="C125" s="316"/>
    </row>
    <row r="126" spans="2:3" s="308" customFormat="1" ht="144.75" x14ac:dyDescent="0.2">
      <c r="B126" s="315" t="s">
        <v>8</v>
      </c>
      <c r="C126" s="316" t="s">
        <v>193</v>
      </c>
    </row>
    <row r="127" spans="2:3" s="308" customFormat="1" ht="42.75" x14ac:dyDescent="0.2">
      <c r="B127" s="315"/>
      <c r="C127" s="316" t="s">
        <v>194</v>
      </c>
    </row>
    <row r="128" spans="2:3" s="308" customFormat="1" ht="85.5" x14ac:dyDescent="0.2">
      <c r="B128" s="315" t="s">
        <v>195</v>
      </c>
      <c r="C128" s="316" t="s">
        <v>196</v>
      </c>
    </row>
    <row r="129" spans="2:3" s="308" customFormat="1" ht="85.5" x14ac:dyDescent="0.2">
      <c r="B129" s="315" t="s">
        <v>197</v>
      </c>
      <c r="C129" s="316" t="s">
        <v>198</v>
      </c>
    </row>
    <row r="130" spans="2:3" s="308" customFormat="1" ht="57" x14ac:dyDescent="0.2">
      <c r="B130" s="315" t="s">
        <v>199</v>
      </c>
      <c r="C130" s="316" t="s">
        <v>200</v>
      </c>
    </row>
    <row r="131" spans="2:3" s="308" customFormat="1" ht="28.5" x14ac:dyDescent="0.2">
      <c r="B131" s="315" t="s">
        <v>201</v>
      </c>
      <c r="C131" s="316" t="s">
        <v>202</v>
      </c>
    </row>
    <row r="132" spans="2:3" s="308" customFormat="1" ht="42.75" x14ac:dyDescent="0.2">
      <c r="B132" s="315" t="s">
        <v>203</v>
      </c>
      <c r="C132" s="316" t="s">
        <v>204</v>
      </c>
    </row>
    <row r="133" spans="2:3" s="308" customFormat="1" ht="28.5" x14ac:dyDescent="0.2">
      <c r="B133" s="315" t="s">
        <v>205</v>
      </c>
      <c r="C133" s="316" t="s">
        <v>206</v>
      </c>
    </row>
    <row r="134" spans="2:3" s="308" customFormat="1" ht="71.25" x14ac:dyDescent="0.2">
      <c r="B134" s="315" t="s">
        <v>207</v>
      </c>
      <c r="C134" s="316" t="s">
        <v>208</v>
      </c>
    </row>
    <row r="135" spans="2:3" s="308" customFormat="1" x14ac:dyDescent="0.2">
      <c r="B135" s="315"/>
      <c r="C135" s="316"/>
    </row>
    <row r="136" spans="2:3" s="308" customFormat="1" x14ac:dyDescent="0.2">
      <c r="B136" s="315" t="s">
        <v>209</v>
      </c>
      <c r="C136" s="316" t="s">
        <v>210</v>
      </c>
    </row>
    <row r="137" spans="2:3" s="308" customFormat="1" ht="28.5" x14ac:dyDescent="0.2">
      <c r="B137" s="315" t="s">
        <v>211</v>
      </c>
      <c r="C137" s="316" t="s">
        <v>212</v>
      </c>
    </row>
    <row r="138" spans="2:3" s="308" customFormat="1" x14ac:dyDescent="0.2">
      <c r="B138" s="315"/>
      <c r="C138" s="316" t="s">
        <v>213</v>
      </c>
    </row>
    <row r="139" spans="2:3" s="308" customFormat="1" x14ac:dyDescent="0.2">
      <c r="B139" s="315"/>
      <c r="C139" s="316" t="s">
        <v>214</v>
      </c>
    </row>
    <row r="140" spans="2:3" s="308" customFormat="1" x14ac:dyDescent="0.2">
      <c r="B140" s="315" t="s">
        <v>215</v>
      </c>
      <c r="C140" s="316" t="s">
        <v>216</v>
      </c>
    </row>
    <row r="141" spans="2:3" s="308" customFormat="1" x14ac:dyDescent="0.2">
      <c r="B141" s="315"/>
      <c r="C141" s="316" t="s">
        <v>217</v>
      </c>
    </row>
    <row r="142" spans="2:3" s="308" customFormat="1" x14ac:dyDescent="0.2">
      <c r="B142" s="315"/>
      <c r="C142" s="316" t="s">
        <v>218</v>
      </c>
    </row>
    <row r="143" spans="2:3" s="308" customFormat="1" x14ac:dyDescent="0.2">
      <c r="B143" s="315" t="s">
        <v>219</v>
      </c>
      <c r="C143" s="316" t="s">
        <v>220</v>
      </c>
    </row>
    <row r="144" spans="2:3" s="308" customFormat="1" x14ac:dyDescent="0.2">
      <c r="B144" s="315"/>
      <c r="C144" s="316" t="s">
        <v>221</v>
      </c>
    </row>
    <row r="145" spans="2:3" s="308" customFormat="1" x14ac:dyDescent="0.2">
      <c r="B145" s="315"/>
      <c r="C145" s="316" t="s">
        <v>222</v>
      </c>
    </row>
    <row r="146" spans="2:3" s="308" customFormat="1" x14ac:dyDescent="0.2">
      <c r="B146" s="315"/>
      <c r="C146" s="316"/>
    </row>
    <row r="147" spans="2:3" s="308" customFormat="1" x14ac:dyDescent="0.2">
      <c r="B147" s="315"/>
      <c r="C147" s="316" t="s">
        <v>223</v>
      </c>
    </row>
    <row r="148" spans="2:3" s="308" customFormat="1" ht="28.5" x14ac:dyDescent="0.2">
      <c r="B148" s="315" t="s">
        <v>8</v>
      </c>
      <c r="C148" s="316" t="s">
        <v>224</v>
      </c>
    </row>
    <row r="149" spans="2:3" s="308" customFormat="1" x14ac:dyDescent="0.2">
      <c r="B149" s="315" t="s">
        <v>225</v>
      </c>
      <c r="C149" s="316" t="s">
        <v>226</v>
      </c>
    </row>
    <row r="150" spans="2:3" s="308" customFormat="1" ht="28.5" x14ac:dyDescent="0.2">
      <c r="B150" s="315" t="s">
        <v>225</v>
      </c>
      <c r="C150" s="316" t="s">
        <v>227</v>
      </c>
    </row>
    <row r="151" spans="2:3" s="308" customFormat="1" x14ac:dyDescent="0.2">
      <c r="B151" s="315" t="s">
        <v>225</v>
      </c>
      <c r="C151" s="316" t="s">
        <v>228</v>
      </c>
    </row>
    <row r="152" spans="2:3" s="308" customFormat="1" x14ac:dyDescent="0.2">
      <c r="B152" s="315" t="s">
        <v>225</v>
      </c>
      <c r="C152" s="316" t="s">
        <v>229</v>
      </c>
    </row>
    <row r="153" spans="2:3" s="308" customFormat="1" ht="28.5" x14ac:dyDescent="0.2">
      <c r="B153" s="315" t="s">
        <v>8</v>
      </c>
      <c r="C153" s="316" t="s">
        <v>557</v>
      </c>
    </row>
    <row r="154" spans="2:3" s="308" customFormat="1" ht="28.5" x14ac:dyDescent="0.2">
      <c r="B154" s="315" t="s">
        <v>8</v>
      </c>
      <c r="C154" s="316" t="s">
        <v>230</v>
      </c>
    </row>
    <row r="155" spans="2:3" s="308" customFormat="1" ht="28.5" x14ac:dyDescent="0.2">
      <c r="B155" s="315" t="s">
        <v>8</v>
      </c>
      <c r="C155" s="316" t="s">
        <v>231</v>
      </c>
    </row>
    <row r="156" spans="2:3" s="308" customFormat="1" ht="42.75" x14ac:dyDescent="0.2">
      <c r="B156" s="315" t="s">
        <v>8</v>
      </c>
      <c r="C156" s="316" t="s">
        <v>232</v>
      </c>
    </row>
    <row r="157" spans="2:3" s="308" customFormat="1" x14ac:dyDescent="0.2">
      <c r="B157" s="315" t="s">
        <v>225</v>
      </c>
      <c r="C157" s="316" t="s">
        <v>558</v>
      </c>
    </row>
    <row r="158" spans="2:3" s="308" customFormat="1" x14ac:dyDescent="0.2">
      <c r="B158" s="315" t="s">
        <v>225</v>
      </c>
      <c r="C158" s="316" t="s">
        <v>559</v>
      </c>
    </row>
    <row r="159" spans="2:3" s="308" customFormat="1" x14ac:dyDescent="0.2">
      <c r="B159" s="315" t="s">
        <v>225</v>
      </c>
      <c r="C159" s="316" t="s">
        <v>560</v>
      </c>
    </row>
    <row r="160" spans="2:3" s="308" customFormat="1" x14ac:dyDescent="0.2">
      <c r="B160" s="315" t="s">
        <v>225</v>
      </c>
      <c r="C160" s="316" t="s">
        <v>561</v>
      </c>
    </row>
    <row r="161" spans="2:3" s="308" customFormat="1" x14ac:dyDescent="0.2">
      <c r="B161" s="315" t="s">
        <v>8</v>
      </c>
      <c r="C161" s="316" t="s">
        <v>233</v>
      </c>
    </row>
    <row r="162" spans="2:3" s="308" customFormat="1" x14ac:dyDescent="0.2">
      <c r="B162" s="315"/>
      <c r="C162" s="316" t="s">
        <v>234</v>
      </c>
    </row>
    <row r="163" spans="2:3" s="308" customFormat="1" x14ac:dyDescent="0.2">
      <c r="B163" s="315" t="s">
        <v>225</v>
      </c>
      <c r="C163" s="316" t="s">
        <v>235</v>
      </c>
    </row>
    <row r="164" spans="2:3" s="308" customFormat="1" x14ac:dyDescent="0.2">
      <c r="B164" s="315" t="s">
        <v>225</v>
      </c>
      <c r="C164" s="316" t="s">
        <v>236</v>
      </c>
    </row>
    <row r="165" spans="2:3" s="308" customFormat="1" x14ac:dyDescent="0.2">
      <c r="B165" s="315" t="s">
        <v>225</v>
      </c>
      <c r="C165" s="316" t="s">
        <v>237</v>
      </c>
    </row>
    <row r="166" spans="2:3" s="308" customFormat="1" x14ac:dyDescent="0.2">
      <c r="B166" s="315" t="s">
        <v>225</v>
      </c>
      <c r="C166" s="316" t="s">
        <v>238</v>
      </c>
    </row>
    <row r="167" spans="2:3" s="308" customFormat="1" x14ac:dyDescent="0.2">
      <c r="B167" s="315" t="s">
        <v>225</v>
      </c>
      <c r="C167" s="316" t="s">
        <v>239</v>
      </c>
    </row>
    <row r="168" spans="2:3" s="308" customFormat="1" x14ac:dyDescent="0.2">
      <c r="B168" s="315"/>
      <c r="C168" s="316"/>
    </row>
    <row r="169" spans="2:3" s="308" customFormat="1" x14ac:dyDescent="0.2">
      <c r="B169" s="315"/>
      <c r="C169" s="316"/>
    </row>
    <row r="170" spans="2:3" s="308" customFormat="1" x14ac:dyDescent="0.2">
      <c r="B170" s="315" t="s">
        <v>242</v>
      </c>
      <c r="C170" s="316" t="s">
        <v>243</v>
      </c>
    </row>
    <row r="171" spans="2:3" s="308" customFormat="1" x14ac:dyDescent="0.2">
      <c r="B171" s="315"/>
      <c r="C171" s="316"/>
    </row>
    <row r="172" spans="2:3" s="308" customFormat="1" ht="99.75" x14ac:dyDescent="0.2">
      <c r="B172" s="315" t="s">
        <v>8</v>
      </c>
      <c r="C172" s="316" t="s">
        <v>244</v>
      </c>
    </row>
    <row r="173" spans="2:3" s="308" customFormat="1" ht="42.75" x14ac:dyDescent="0.2">
      <c r="B173" s="315" t="s">
        <v>245</v>
      </c>
      <c r="C173" s="316" t="s">
        <v>246</v>
      </c>
    </row>
    <row r="174" spans="2:3" s="308" customFormat="1" ht="42.75" x14ac:dyDescent="0.2">
      <c r="B174" s="315" t="s">
        <v>247</v>
      </c>
      <c r="C174" s="316" t="s">
        <v>248</v>
      </c>
    </row>
    <row r="175" spans="2:3" s="308" customFormat="1" x14ac:dyDescent="0.2">
      <c r="B175" s="315" t="s">
        <v>249</v>
      </c>
      <c r="C175" s="316" t="s">
        <v>250</v>
      </c>
    </row>
    <row r="176" spans="2:3" s="308" customFormat="1" ht="28.5" x14ac:dyDescent="0.2">
      <c r="B176" s="315" t="s">
        <v>251</v>
      </c>
      <c r="C176" s="316" t="s">
        <v>252</v>
      </c>
    </row>
    <row r="177" spans="2:3" s="308" customFormat="1" ht="42.75" x14ac:dyDescent="0.2">
      <c r="B177" s="315" t="s">
        <v>253</v>
      </c>
      <c r="C177" s="316" t="s">
        <v>254</v>
      </c>
    </row>
    <row r="178" spans="2:3" s="308" customFormat="1" ht="42.75" x14ac:dyDescent="0.2">
      <c r="B178" s="315" t="s">
        <v>255</v>
      </c>
      <c r="C178" s="316" t="s">
        <v>562</v>
      </c>
    </row>
    <row r="179" spans="2:3" s="308" customFormat="1" ht="42.75" x14ac:dyDescent="0.2">
      <c r="B179" s="315" t="s">
        <v>256</v>
      </c>
      <c r="C179" s="316" t="s">
        <v>257</v>
      </c>
    </row>
    <row r="180" spans="2:3" s="308" customFormat="1" ht="85.5" x14ac:dyDescent="0.2">
      <c r="B180" s="315" t="s">
        <v>258</v>
      </c>
      <c r="C180" s="316" t="s">
        <v>259</v>
      </c>
    </row>
    <row r="181" spans="2:3" s="308" customFormat="1" x14ac:dyDescent="0.2">
      <c r="B181" s="315"/>
      <c r="C181" s="316"/>
    </row>
    <row r="182" spans="2:3" s="308" customFormat="1" x14ac:dyDescent="0.2">
      <c r="B182" s="315"/>
      <c r="C182" s="316" t="s">
        <v>260</v>
      </c>
    </row>
    <row r="183" spans="2:3" s="308" customFormat="1" ht="28.5" x14ac:dyDescent="0.2">
      <c r="B183" s="315" t="s">
        <v>8</v>
      </c>
      <c r="C183" s="316" t="s">
        <v>261</v>
      </c>
    </row>
    <row r="184" spans="2:3" s="308" customFormat="1" ht="28.5" x14ac:dyDescent="0.2">
      <c r="B184" s="315" t="s">
        <v>8</v>
      </c>
      <c r="C184" s="316" t="s">
        <v>262</v>
      </c>
    </row>
    <row r="185" spans="2:3" s="308" customFormat="1" x14ac:dyDescent="0.2">
      <c r="B185" s="315" t="s">
        <v>225</v>
      </c>
      <c r="C185" s="316" t="s">
        <v>226</v>
      </c>
    </row>
    <row r="186" spans="2:3" s="308" customFormat="1" x14ac:dyDescent="0.2">
      <c r="B186" s="315" t="s">
        <v>225</v>
      </c>
      <c r="C186" s="316" t="s">
        <v>263</v>
      </c>
    </row>
    <row r="187" spans="2:3" s="308" customFormat="1" x14ac:dyDescent="0.2">
      <c r="B187" s="315" t="s">
        <v>225</v>
      </c>
      <c r="C187" s="316" t="s">
        <v>264</v>
      </c>
    </row>
    <row r="188" spans="2:3" s="308" customFormat="1" x14ac:dyDescent="0.2">
      <c r="B188" s="315" t="s">
        <v>225</v>
      </c>
      <c r="C188" s="316" t="s">
        <v>265</v>
      </c>
    </row>
    <row r="189" spans="2:3" s="308" customFormat="1" x14ac:dyDescent="0.2">
      <c r="B189" s="315" t="s">
        <v>225</v>
      </c>
      <c r="C189" s="316" t="s">
        <v>266</v>
      </c>
    </row>
    <row r="190" spans="2:3" s="308" customFormat="1" x14ac:dyDescent="0.2">
      <c r="B190" s="315" t="s">
        <v>8</v>
      </c>
      <c r="C190" s="316" t="s">
        <v>267</v>
      </c>
    </row>
    <row r="191" spans="2:3" s="308" customFormat="1" x14ac:dyDescent="0.2">
      <c r="B191" s="315" t="s">
        <v>8</v>
      </c>
      <c r="C191" s="316" t="s">
        <v>240</v>
      </c>
    </row>
    <row r="192" spans="2:3" s="308" customFormat="1" x14ac:dyDescent="0.2">
      <c r="B192" s="315" t="s">
        <v>225</v>
      </c>
      <c r="C192" s="316" t="s">
        <v>268</v>
      </c>
    </row>
    <row r="193" spans="2:3" s="308" customFormat="1" x14ac:dyDescent="0.2">
      <c r="B193" s="315" t="s">
        <v>225</v>
      </c>
      <c r="C193" s="316" t="s">
        <v>269</v>
      </c>
    </row>
    <row r="194" spans="2:3" s="308" customFormat="1" x14ac:dyDescent="0.2">
      <c r="B194" s="315" t="s">
        <v>225</v>
      </c>
      <c r="C194" s="316" t="s">
        <v>270</v>
      </c>
    </row>
    <row r="195" spans="2:3" s="308" customFormat="1" x14ac:dyDescent="0.2">
      <c r="B195" s="315" t="s">
        <v>225</v>
      </c>
      <c r="C195" s="316" t="s">
        <v>271</v>
      </c>
    </row>
    <row r="196" spans="2:3" s="308" customFormat="1" x14ac:dyDescent="0.2">
      <c r="B196" s="315" t="s">
        <v>8</v>
      </c>
      <c r="C196" s="316" t="s">
        <v>241</v>
      </c>
    </row>
    <row r="197" spans="2:3" s="308" customFormat="1" x14ac:dyDescent="0.2">
      <c r="B197" s="315" t="s">
        <v>225</v>
      </c>
      <c r="C197" s="316" t="s">
        <v>563</v>
      </c>
    </row>
    <row r="198" spans="2:3" s="308" customFormat="1" x14ac:dyDescent="0.2">
      <c r="B198" s="315" t="s">
        <v>225</v>
      </c>
      <c r="C198" s="316" t="s">
        <v>272</v>
      </c>
    </row>
    <row r="199" spans="2:3" s="308" customFormat="1" x14ac:dyDescent="0.2">
      <c r="B199" s="315"/>
      <c r="C199" s="316"/>
    </row>
    <row r="200" spans="2:3" s="308" customFormat="1" x14ac:dyDescent="0.2">
      <c r="B200" s="315"/>
      <c r="C200" s="316"/>
    </row>
    <row r="201" spans="2:3" s="308" customFormat="1" x14ac:dyDescent="0.2">
      <c r="B201" s="315" t="s">
        <v>273</v>
      </c>
      <c r="C201" s="316" t="s">
        <v>274</v>
      </c>
    </row>
    <row r="202" spans="2:3" s="308" customFormat="1" x14ac:dyDescent="0.2">
      <c r="B202" s="315"/>
      <c r="C202" s="316"/>
    </row>
    <row r="203" spans="2:3" s="308" customFormat="1" ht="57.75" x14ac:dyDescent="0.2">
      <c r="B203" s="315" t="s">
        <v>8</v>
      </c>
      <c r="C203" s="316" t="s">
        <v>275</v>
      </c>
    </row>
    <row r="204" spans="2:3" s="308" customFormat="1" x14ac:dyDescent="0.2">
      <c r="B204" s="315"/>
      <c r="C204" s="316"/>
    </row>
    <row r="205" spans="2:3" s="308" customFormat="1" x14ac:dyDescent="0.2">
      <c r="B205" s="315" t="s">
        <v>276</v>
      </c>
      <c r="C205" s="316" t="s">
        <v>277</v>
      </c>
    </row>
    <row r="206" spans="2:3" s="308" customFormat="1" x14ac:dyDescent="0.2">
      <c r="B206" s="315"/>
      <c r="C206" s="316"/>
    </row>
    <row r="207" spans="2:3" s="308" customFormat="1" ht="156.75" x14ac:dyDescent="0.2">
      <c r="B207" s="315" t="s">
        <v>278</v>
      </c>
      <c r="C207" s="316" t="s">
        <v>279</v>
      </c>
    </row>
    <row r="208" spans="2:3" s="308" customFormat="1" ht="57" x14ac:dyDescent="0.2">
      <c r="B208" s="315" t="s">
        <v>280</v>
      </c>
      <c r="C208" s="316" t="s">
        <v>281</v>
      </c>
    </row>
    <row r="209" spans="1:5" s="308" customFormat="1" ht="99.75" x14ac:dyDescent="0.2">
      <c r="B209" s="315" t="s">
        <v>282</v>
      </c>
      <c r="C209" s="316" t="s">
        <v>283</v>
      </c>
    </row>
    <row r="210" spans="1:5" s="308" customFormat="1" x14ac:dyDescent="0.2">
      <c r="A210" s="196"/>
      <c r="B210" s="317"/>
      <c r="C210" s="198"/>
      <c r="D210" s="196"/>
      <c r="E210" s="199"/>
    </row>
    <row r="211" spans="1:5" s="308" customFormat="1" x14ac:dyDescent="0.2">
      <c r="A211" s="196"/>
      <c r="B211" s="317"/>
      <c r="C211" s="198"/>
      <c r="D211" s="196"/>
      <c r="E211" s="199"/>
    </row>
    <row r="212" spans="1:5" s="308" customFormat="1" x14ac:dyDescent="0.2">
      <c r="A212" s="196"/>
      <c r="B212" s="317"/>
      <c r="C212" s="198"/>
      <c r="D212" s="196"/>
      <c r="E212" s="199"/>
    </row>
  </sheetData>
  <sheetProtection algorithmName="SHA-512" hashValue="TuSheWKZ0DO0VUfaHuOd4zd+MtH4GsdPNL6Y/u+a/a9h3rZBZ129nEq42DWdYEpSmOcdcFFVWZ12eMHUU/io+Q==" saltValue="pkXiU4SU+YVQ56JTfh+eww==" spinCount="100000" sheet="1" objects="1" scenarios="1" formatRows="0" insertHyperlinks="0"/>
  <mergeCells count="4">
    <mergeCell ref="B9:E9"/>
    <mergeCell ref="B10:C10"/>
    <mergeCell ref="B6:C6"/>
    <mergeCell ref="B7:C7"/>
  </mergeCells>
  <printOptions horizontalCentered="1"/>
  <pageMargins left="0.70866141732283472" right="0.70866141732283472" top="0.74803149606299213" bottom="0.98425196850393704" header="0.31496062992125984" footer="0.31496062992125984"/>
  <pageSetup paperSize="9" scale="68"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F958-5FAB-40CF-8BF0-F4029918C8C6}">
  <sheetPr>
    <tabColor theme="3" tint="-0.49992370372631001"/>
  </sheetPr>
  <dimension ref="A1:H65"/>
  <sheetViews>
    <sheetView showGridLines="0" tabSelected="1" zoomScaleNormal="100" zoomScaleSheetLayoutView="100" zoomScalePageLayoutView="70" workbookViewId="0">
      <pane ySplit="7" topLeftCell="A12" activePane="bottomLeft" state="frozen"/>
      <selection pane="bottomLeft" activeCell="F19" sqref="F19"/>
    </sheetView>
  </sheetViews>
  <sheetFormatPr defaultColWidth="9.140625" defaultRowHeight="12.75" x14ac:dyDescent="0.2"/>
  <cols>
    <col min="1" max="1" width="5.7109375" style="196" customWidth="1"/>
    <col min="2" max="2" width="8" style="197" customWidth="1"/>
    <col min="3" max="3" width="71.42578125" style="198" customWidth="1"/>
    <col min="4" max="4" width="9" style="199" customWidth="1"/>
    <col min="5" max="5" width="11.85546875" style="156" customWidth="1"/>
    <col min="6" max="6" width="15.42578125" style="199" customWidth="1"/>
    <col min="7" max="7" width="21.140625" style="199" customWidth="1"/>
    <col min="8" max="16384" width="9.140625" style="150"/>
  </cols>
  <sheetData>
    <row r="1" spans="1:8" x14ac:dyDescent="0.2">
      <c r="A1" s="144"/>
      <c r="B1" s="145"/>
      <c r="C1" s="146"/>
      <c r="D1" s="147"/>
      <c r="E1" s="148"/>
      <c r="F1" s="147"/>
      <c r="G1" s="149"/>
    </row>
    <row r="2" spans="1:8" ht="19.5" x14ac:dyDescent="0.25">
      <c r="A2" s="151"/>
      <c r="B2" s="354" t="s">
        <v>0</v>
      </c>
      <c r="C2" s="354"/>
      <c r="D2" s="354"/>
      <c r="E2" s="354"/>
      <c r="F2" s="354"/>
      <c r="G2" s="355"/>
    </row>
    <row r="3" spans="1:8" ht="19.5" x14ac:dyDescent="0.25">
      <c r="A3" s="151"/>
      <c r="B3" s="354" t="s">
        <v>416</v>
      </c>
      <c r="C3" s="354"/>
      <c r="D3" s="354"/>
      <c r="E3" s="354"/>
      <c r="F3" s="354"/>
      <c r="G3" s="355"/>
    </row>
    <row r="4" spans="1:8" ht="19.5" x14ac:dyDescent="0.25">
      <c r="A4" s="151"/>
      <c r="B4" s="280"/>
      <c r="C4" s="280"/>
      <c r="D4" s="280"/>
      <c r="E4" s="280"/>
      <c r="F4" s="280"/>
      <c r="G4" s="152"/>
    </row>
    <row r="5" spans="1:8" s="279" customFormat="1" ht="16.5" thickBot="1" x14ac:dyDescent="0.25">
      <c r="A5" s="285"/>
      <c r="B5" s="286"/>
      <c r="C5" s="287"/>
      <c r="D5" s="292"/>
      <c r="E5" s="360" t="str">
        <f>_xlfn.CONCAT("Izpolnjeno:","  ",COUNTIFS(F9:F46,"&lt;&gt;",F9:F46,"&lt;&gt;0"),"/",COUNTIFS(E9:E46,"&lt;&gt;",E9:E46,"&lt;&gt;0"))</f>
        <v>Izpolnjeno:  0/11</v>
      </c>
      <c r="F5" s="360"/>
      <c r="G5" s="361"/>
    </row>
    <row r="6" spans="1:8" s="156" customFormat="1" x14ac:dyDescent="0.2">
      <c r="A6" s="356" t="s">
        <v>284</v>
      </c>
      <c r="B6" s="357"/>
      <c r="C6" s="153" t="s">
        <v>285</v>
      </c>
      <c r="D6" s="154" t="s">
        <v>286</v>
      </c>
      <c r="E6" s="154" t="s">
        <v>287</v>
      </c>
      <c r="F6" s="154" t="s">
        <v>288</v>
      </c>
      <c r="G6" s="155" t="s">
        <v>289</v>
      </c>
    </row>
    <row r="7" spans="1:8" ht="13.5" thickBot="1" x14ac:dyDescent="0.25">
      <c r="A7" s="358" t="s">
        <v>290</v>
      </c>
      <c r="B7" s="359"/>
      <c r="C7" s="157"/>
      <c r="D7" s="158"/>
      <c r="E7" s="158" t="s">
        <v>291</v>
      </c>
      <c r="F7" s="158" t="s">
        <v>292</v>
      </c>
      <c r="G7" s="159" t="s">
        <v>293</v>
      </c>
    </row>
    <row r="8" spans="1:8" s="183" customFormat="1" ht="15.75" x14ac:dyDescent="0.2">
      <c r="A8" s="174"/>
      <c r="B8" s="175"/>
      <c r="C8" s="176"/>
      <c r="D8" s="177"/>
      <c r="E8" s="178"/>
      <c r="F8" s="179"/>
      <c r="G8" s="180"/>
      <c r="H8" s="150"/>
    </row>
    <row r="9" spans="1:8" ht="16.5" thickBot="1" x14ac:dyDescent="0.25">
      <c r="A9" s="200"/>
      <c r="B9" s="201" t="s">
        <v>23</v>
      </c>
      <c r="C9" s="202" t="s">
        <v>294</v>
      </c>
      <c r="D9" s="203"/>
      <c r="E9" s="204"/>
      <c r="F9" s="205"/>
      <c r="G9" s="206"/>
    </row>
    <row r="10" spans="1:8" ht="60" x14ac:dyDescent="0.2">
      <c r="A10" s="174"/>
      <c r="B10" s="175"/>
      <c r="C10" s="176" t="s">
        <v>295</v>
      </c>
      <c r="D10" s="177"/>
      <c r="E10" s="178"/>
      <c r="F10" s="179"/>
      <c r="G10" s="180"/>
    </row>
    <row r="11" spans="1:8" ht="60" x14ac:dyDescent="0.2">
      <c r="A11" s="174"/>
      <c r="B11" s="175"/>
      <c r="C11" s="176" t="s">
        <v>296</v>
      </c>
      <c r="D11" s="177"/>
      <c r="E11" s="178"/>
      <c r="F11" s="179"/>
      <c r="G11" s="180"/>
    </row>
    <row r="12" spans="1:8" ht="90" x14ac:dyDescent="0.2">
      <c r="A12" s="174"/>
      <c r="B12" s="175"/>
      <c r="C12" s="176" t="s">
        <v>297</v>
      </c>
      <c r="D12" s="177"/>
      <c r="E12" s="178"/>
      <c r="F12" s="179"/>
      <c r="G12" s="180"/>
    </row>
    <row r="13" spans="1:8" ht="15.75" x14ac:dyDescent="0.2">
      <c r="A13" s="174"/>
      <c r="B13" s="175"/>
      <c r="C13" s="176" t="s">
        <v>298</v>
      </c>
      <c r="D13" s="177"/>
      <c r="E13" s="178"/>
      <c r="F13" s="179"/>
      <c r="G13" s="180"/>
    </row>
    <row r="14" spans="1:8" ht="30" x14ac:dyDescent="0.2">
      <c r="A14" s="207"/>
      <c r="B14" s="208"/>
      <c r="C14" s="209" t="s">
        <v>420</v>
      </c>
      <c r="D14" s="210"/>
      <c r="E14" s="211"/>
      <c r="F14" s="212"/>
      <c r="G14" s="213"/>
    </row>
    <row r="15" spans="1:8" s="183" customFormat="1" ht="15.75" x14ac:dyDescent="0.2">
      <c r="A15" s="174"/>
      <c r="B15" s="175"/>
      <c r="C15" s="176"/>
      <c r="D15" s="177"/>
      <c r="E15" s="178"/>
      <c r="F15" s="179"/>
      <c r="G15" s="180"/>
      <c r="H15" s="150"/>
    </row>
    <row r="16" spans="1:8" ht="15.75" x14ac:dyDescent="0.2">
      <c r="A16" s="200"/>
      <c r="B16" s="201" t="s">
        <v>299</v>
      </c>
      <c r="C16" s="202" t="s">
        <v>300</v>
      </c>
      <c r="D16" s="203"/>
      <c r="E16" s="204"/>
      <c r="F16" s="205"/>
      <c r="G16" s="206"/>
    </row>
    <row r="17" spans="1:7" ht="150" x14ac:dyDescent="0.2">
      <c r="A17" s="174"/>
      <c r="B17" s="175"/>
      <c r="C17" s="176" t="s">
        <v>301</v>
      </c>
      <c r="D17" s="177"/>
      <c r="E17" s="178"/>
      <c r="F17" s="179"/>
      <c r="G17" s="180"/>
    </row>
    <row r="18" spans="1:7" ht="30" x14ac:dyDescent="0.2">
      <c r="A18" s="174"/>
      <c r="B18" s="175"/>
      <c r="C18" s="176" t="s">
        <v>302</v>
      </c>
      <c r="D18" s="177"/>
      <c r="E18" s="178"/>
      <c r="F18" s="179"/>
      <c r="G18" s="180"/>
    </row>
    <row r="19" spans="1:7" s="183" customFormat="1" ht="30" x14ac:dyDescent="0.2">
      <c r="A19" s="160"/>
      <c r="B19" s="161" t="s">
        <v>303</v>
      </c>
      <c r="C19" s="214" t="s">
        <v>304</v>
      </c>
      <c r="D19" s="163" t="s">
        <v>305</v>
      </c>
      <c r="E19" s="215">
        <v>14.399999999999999</v>
      </c>
      <c r="F19" s="321"/>
      <c r="G19" s="182">
        <f>ROUND(E19*ROUND(F19,2),2)</f>
        <v>0</v>
      </c>
    </row>
    <row r="20" spans="1:7" s="183" customFormat="1" ht="15.75" x14ac:dyDescent="0.2">
      <c r="A20" s="216"/>
      <c r="B20" s="217" t="s">
        <v>306</v>
      </c>
      <c r="C20" s="218" t="s">
        <v>308</v>
      </c>
      <c r="D20" s="219"/>
      <c r="E20" s="220"/>
      <c r="F20" s="221"/>
      <c r="G20" s="222"/>
    </row>
    <row r="21" spans="1:7" s="183" customFormat="1" ht="15.75" x14ac:dyDescent="0.2">
      <c r="A21" s="216"/>
      <c r="B21" s="223" t="s">
        <v>309</v>
      </c>
      <c r="C21" s="218" t="s">
        <v>310</v>
      </c>
      <c r="D21" s="219" t="s">
        <v>305</v>
      </c>
      <c r="E21" s="224">
        <v>14.399999999999999</v>
      </c>
      <c r="F21" s="321"/>
      <c r="G21" s="182">
        <f t="shared" ref="G21:G22" si="0">ROUND(E21*ROUND(F21,2),2)</f>
        <v>0</v>
      </c>
    </row>
    <row r="22" spans="1:7" s="183" customFormat="1" ht="15.75" x14ac:dyDescent="0.2">
      <c r="A22" s="216"/>
      <c r="B22" s="217" t="s">
        <v>307</v>
      </c>
      <c r="C22" s="218" t="s">
        <v>311</v>
      </c>
      <c r="D22" s="219" t="s">
        <v>312</v>
      </c>
      <c r="E22" s="219">
        <v>7</v>
      </c>
      <c r="F22" s="321"/>
      <c r="G22" s="182">
        <f t="shared" si="0"/>
        <v>0</v>
      </c>
    </row>
    <row r="23" spans="1:7" s="183" customFormat="1" ht="16.5" thickBot="1" x14ac:dyDescent="0.25">
      <c r="A23" s="225"/>
      <c r="B23" s="226"/>
      <c r="C23" s="227"/>
      <c r="D23" s="228"/>
      <c r="E23" s="229"/>
      <c r="F23" s="230"/>
      <c r="G23" s="231"/>
    </row>
    <row r="24" spans="1:7" s="183" customFormat="1" ht="19.5" thickBot="1" x14ac:dyDescent="0.35">
      <c r="A24" s="352" t="str">
        <f>"SKUPAJ "&amp;C16&amp;":"</f>
        <v>SKUPAJ ZEMELJSKA DELA:</v>
      </c>
      <c r="B24" s="353"/>
      <c r="C24" s="353"/>
      <c r="D24" s="353" t="s">
        <v>313</v>
      </c>
      <c r="E24" s="353"/>
      <c r="F24" s="353"/>
      <c r="G24" s="184">
        <f>SUBTOTAL(9,G19:G22)</f>
        <v>0</v>
      </c>
    </row>
    <row r="25" spans="1:7" s="183" customFormat="1" ht="15.75" x14ac:dyDescent="0.2">
      <c r="A25" s="232"/>
      <c r="B25" s="233"/>
      <c r="C25" s="234"/>
      <c r="D25" s="235"/>
      <c r="E25" s="236"/>
      <c r="F25" s="237"/>
      <c r="G25" s="238"/>
    </row>
    <row r="26" spans="1:7" s="244" customFormat="1" ht="15.75" x14ac:dyDescent="0.2">
      <c r="A26" s="239"/>
      <c r="B26" s="168" t="s">
        <v>314</v>
      </c>
      <c r="C26" s="169" t="s">
        <v>326</v>
      </c>
      <c r="D26" s="240"/>
      <c r="E26" s="241"/>
      <c r="F26" s="242"/>
      <c r="G26" s="243"/>
    </row>
    <row r="27" spans="1:7" s="244" customFormat="1" ht="15.75" x14ac:dyDescent="0.2">
      <c r="A27" s="245"/>
      <c r="B27" s="246"/>
      <c r="C27" s="247"/>
      <c r="D27" s="248"/>
      <c r="E27" s="249"/>
      <c r="F27" s="250"/>
      <c r="G27" s="251"/>
    </row>
    <row r="28" spans="1:7" s="244" customFormat="1" ht="15.75" x14ac:dyDescent="0.2">
      <c r="A28" s="216"/>
      <c r="B28" s="217" t="s">
        <v>315</v>
      </c>
      <c r="C28" s="218" t="s">
        <v>421</v>
      </c>
      <c r="D28" s="219" t="s">
        <v>327</v>
      </c>
      <c r="E28" s="219">
        <v>160</v>
      </c>
      <c r="F28" s="321"/>
      <c r="G28" s="182">
        <f t="shared" ref="G28:G29" si="1">ROUND(E28*ROUND(F28,2),2)</f>
        <v>0</v>
      </c>
    </row>
    <row r="29" spans="1:7" s="183" customFormat="1" ht="15.75" x14ac:dyDescent="0.2">
      <c r="A29" s="216"/>
      <c r="B29" s="217" t="s">
        <v>316</v>
      </c>
      <c r="C29" s="218" t="s">
        <v>328</v>
      </c>
      <c r="D29" s="219" t="s">
        <v>327</v>
      </c>
      <c r="E29" s="219">
        <v>22</v>
      </c>
      <c r="F29" s="321"/>
      <c r="G29" s="182">
        <f t="shared" si="1"/>
        <v>0</v>
      </c>
    </row>
    <row r="30" spans="1:7" s="183" customFormat="1" ht="15.75" x14ac:dyDescent="0.2">
      <c r="A30" s="216"/>
      <c r="B30" s="217" t="s">
        <v>317</v>
      </c>
      <c r="C30" s="218" t="s">
        <v>329</v>
      </c>
      <c r="D30" s="219" t="s">
        <v>320</v>
      </c>
      <c r="E30" s="219">
        <v>560</v>
      </c>
      <c r="F30" s="321"/>
      <c r="G30" s="182">
        <f>ROUND(E30*ROUND(F30,2),2)</f>
        <v>0</v>
      </c>
    </row>
    <row r="31" spans="1:7" s="183" customFormat="1" ht="15.75" x14ac:dyDescent="0.2">
      <c r="A31" s="216"/>
      <c r="B31" s="217" t="s">
        <v>318</v>
      </c>
      <c r="C31" s="218" t="s">
        <v>308</v>
      </c>
      <c r="D31" s="219"/>
      <c r="E31" s="220"/>
      <c r="F31" s="221"/>
      <c r="G31" s="222"/>
    </row>
    <row r="32" spans="1:7" s="183" customFormat="1" ht="15.75" x14ac:dyDescent="0.2">
      <c r="A32" s="216"/>
      <c r="B32" s="223" t="s">
        <v>309</v>
      </c>
      <c r="C32" s="218" t="s">
        <v>310</v>
      </c>
      <c r="D32" s="219" t="s">
        <v>305</v>
      </c>
      <c r="E32" s="219">
        <f>E30*0.15</f>
        <v>84</v>
      </c>
      <c r="F32" s="321"/>
      <c r="G32" s="182">
        <f>ROUND(E32*ROUND(F32,2),2)</f>
        <v>0</v>
      </c>
    </row>
    <row r="33" spans="1:8" s="183" customFormat="1" ht="15.75" x14ac:dyDescent="0.2">
      <c r="A33" s="216"/>
      <c r="B33" s="217"/>
      <c r="C33" s="218"/>
      <c r="D33" s="219"/>
      <c r="E33" s="220"/>
      <c r="F33" s="252"/>
      <c r="G33" s="222"/>
    </row>
    <row r="34" spans="1:8" s="183" customFormat="1" ht="15.75" x14ac:dyDescent="0.2">
      <c r="A34" s="239"/>
      <c r="B34" s="168"/>
      <c r="C34" s="253" t="s">
        <v>330</v>
      </c>
      <c r="D34" s="240"/>
      <c r="E34" s="241"/>
      <c r="F34" s="242"/>
      <c r="G34" s="243"/>
      <c r="H34" s="244"/>
    </row>
    <row r="35" spans="1:8" s="183" customFormat="1" ht="30" x14ac:dyDescent="0.2">
      <c r="A35" s="245"/>
      <c r="B35" s="246"/>
      <c r="C35" s="254" t="s">
        <v>423</v>
      </c>
      <c r="D35" s="248"/>
      <c r="E35" s="249"/>
      <c r="F35" s="250"/>
      <c r="G35" s="251"/>
      <c r="H35" s="244"/>
    </row>
    <row r="36" spans="1:8" s="183" customFormat="1" ht="45" x14ac:dyDescent="0.2">
      <c r="A36" s="216"/>
      <c r="B36" s="217" t="s">
        <v>319</v>
      </c>
      <c r="C36" s="218" t="s">
        <v>422</v>
      </c>
      <c r="D36" s="219" t="s">
        <v>305</v>
      </c>
      <c r="E36" s="219">
        <v>9</v>
      </c>
      <c r="F36" s="321"/>
      <c r="G36" s="182">
        <f>ROUND(E36*ROUND(F36,2),2)</f>
        <v>0</v>
      </c>
    </row>
    <row r="37" spans="1:8" s="183" customFormat="1" ht="30" x14ac:dyDescent="0.2">
      <c r="A37" s="216"/>
      <c r="B37" s="217" t="s">
        <v>494</v>
      </c>
      <c r="C37" s="218" t="s">
        <v>493</v>
      </c>
      <c r="D37" s="219" t="s">
        <v>321</v>
      </c>
      <c r="E37" s="219">
        <v>18</v>
      </c>
      <c r="F37" s="321"/>
      <c r="G37" s="182">
        <f>ROUND(E37*ROUND(F37,2),2)</f>
        <v>0</v>
      </c>
    </row>
    <row r="38" spans="1:8" s="183" customFormat="1" ht="16.5" thickBot="1" x14ac:dyDescent="0.25">
      <c r="A38" s="225"/>
      <c r="B38" s="226"/>
      <c r="C38" s="227"/>
      <c r="D38" s="228"/>
      <c r="E38" s="229"/>
      <c r="F38" s="230"/>
      <c r="G38" s="231"/>
    </row>
    <row r="39" spans="1:8" ht="19.5" thickBot="1" x14ac:dyDescent="0.35">
      <c r="A39" s="352" t="str">
        <f>"SKUPAJ "&amp;C26&amp;":"</f>
        <v>SKUPAJ ZUNANJOST:</v>
      </c>
      <c r="B39" s="353"/>
      <c r="C39" s="353"/>
      <c r="D39" s="353" t="s">
        <v>331</v>
      </c>
      <c r="E39" s="353"/>
      <c r="F39" s="353"/>
      <c r="G39" s="184">
        <f>SUBTOTAL(9,G28:G37)</f>
        <v>0</v>
      </c>
    </row>
    <row r="40" spans="1:8" s="183" customFormat="1" ht="15.75" x14ac:dyDescent="0.2">
      <c r="A40" s="255"/>
      <c r="B40" s="256"/>
      <c r="C40" s="257"/>
      <c r="D40" s="258"/>
      <c r="E40" s="259"/>
      <c r="F40" s="260"/>
      <c r="G40" s="261"/>
    </row>
    <row r="41" spans="1:8" s="183" customFormat="1" ht="15.75" x14ac:dyDescent="0.2">
      <c r="A41" s="262"/>
      <c r="B41" s="263" t="s">
        <v>540</v>
      </c>
      <c r="C41" s="264" t="s">
        <v>541</v>
      </c>
      <c r="D41" s="265"/>
      <c r="E41" s="266"/>
      <c r="F41" s="267"/>
      <c r="G41" s="268"/>
    </row>
    <row r="42" spans="1:8" s="183" customFormat="1" ht="15.75" x14ac:dyDescent="0.2">
      <c r="A42" s="216"/>
      <c r="B42" s="217"/>
      <c r="C42" s="218"/>
      <c r="D42" s="219"/>
      <c r="E42" s="220"/>
      <c r="F42" s="221"/>
      <c r="G42" s="222"/>
    </row>
    <row r="43" spans="1:8" s="183" customFormat="1" ht="15.75" x14ac:dyDescent="0.2">
      <c r="A43" s="269"/>
      <c r="B43" s="270" t="s">
        <v>542</v>
      </c>
      <c r="C43" s="271" t="s">
        <v>543</v>
      </c>
      <c r="D43" s="272"/>
      <c r="E43" s="273"/>
      <c r="F43" s="274"/>
      <c r="G43" s="275"/>
    </row>
    <row r="44" spans="1:8" s="183" customFormat="1" ht="15.75" x14ac:dyDescent="0.2">
      <c r="A44" s="269"/>
      <c r="B44" s="276" t="s">
        <v>309</v>
      </c>
      <c r="C44" s="271" t="s">
        <v>544</v>
      </c>
      <c r="D44" s="272" t="s">
        <v>321</v>
      </c>
      <c r="E44" s="272">
        <v>1</v>
      </c>
      <c r="F44" s="321"/>
      <c r="G44" s="182">
        <f>ROUND(E44*ROUND(F44,2),2)</f>
        <v>0</v>
      </c>
    </row>
    <row r="45" spans="1:8" s="183" customFormat="1" ht="15.75" x14ac:dyDescent="0.2">
      <c r="A45" s="269"/>
      <c r="B45" s="276" t="s">
        <v>323</v>
      </c>
      <c r="C45" s="271" t="s">
        <v>545</v>
      </c>
      <c r="D45" s="272" t="s">
        <v>321</v>
      </c>
      <c r="E45" s="272">
        <v>1</v>
      </c>
      <c r="F45" s="321"/>
      <c r="G45" s="182">
        <f>ROUND(E45*ROUND(F45,2),2)</f>
        <v>0</v>
      </c>
    </row>
    <row r="46" spans="1:8" s="183" customFormat="1" ht="16.5" thickBot="1" x14ac:dyDescent="0.25">
      <c r="A46" s="269"/>
      <c r="B46" s="270"/>
      <c r="C46" s="271"/>
      <c r="D46" s="272"/>
      <c r="E46" s="273"/>
      <c r="F46" s="274"/>
      <c r="G46" s="275"/>
    </row>
    <row r="47" spans="1:8" s="183" customFormat="1" ht="19.5" thickBot="1" x14ac:dyDescent="0.35">
      <c r="A47" s="352" t="str">
        <f>"SKUPAJ "&amp;C41&amp;":"</f>
        <v>SKUPAJ RUŠITVENA DELA V ZGRADBI:</v>
      </c>
      <c r="B47" s="353"/>
      <c r="C47" s="353"/>
      <c r="D47" s="353" t="s">
        <v>331</v>
      </c>
      <c r="E47" s="353"/>
      <c r="F47" s="353"/>
      <c r="G47" s="184">
        <f>SUBTOTAL(9,G44:G45)</f>
        <v>0</v>
      </c>
    </row>
    <row r="48" spans="1:8" s="244" customFormat="1" ht="16.5" thickBot="1" x14ac:dyDescent="0.25">
      <c r="A48" s="216"/>
      <c r="B48" s="217"/>
      <c r="C48" s="218"/>
      <c r="D48" s="219"/>
      <c r="E48" s="220"/>
      <c r="F48" s="221"/>
      <c r="G48" s="222"/>
    </row>
    <row r="49" spans="1:7" s="183" customFormat="1" ht="19.5" thickBot="1" x14ac:dyDescent="0.35">
      <c r="A49" s="352" t="str">
        <f>"SKUPAJ "&amp;C9&amp;":"</f>
        <v>SKUPAJ RUŠITVENA DELA:</v>
      </c>
      <c r="B49" s="353"/>
      <c r="C49" s="353"/>
      <c r="D49" s="353" t="s">
        <v>332</v>
      </c>
      <c r="E49" s="353"/>
      <c r="F49" s="353"/>
      <c r="G49" s="184">
        <f>SUBTOTAL(9,G9:G47)</f>
        <v>0</v>
      </c>
    </row>
    <row r="50" spans="1:7" s="194" customFormat="1" ht="15" x14ac:dyDescent="0.2">
      <c r="A50" s="189"/>
      <c r="B50" s="190"/>
      <c r="C50" s="191"/>
      <c r="D50" s="192"/>
      <c r="E50" s="193"/>
      <c r="F50" s="192"/>
      <c r="G50" s="192"/>
    </row>
    <row r="51" spans="1:7" s="195" customFormat="1" ht="45.75" x14ac:dyDescent="0.2">
      <c r="B51" s="288"/>
      <c r="C51" s="128" t="s">
        <v>556</v>
      </c>
      <c r="D51" s="289"/>
      <c r="E51" s="290"/>
      <c r="F51" s="289"/>
      <c r="G51" s="289"/>
    </row>
    <row r="52" spans="1:7" s="195" customFormat="1" ht="15.75" x14ac:dyDescent="0.2">
      <c r="B52" s="288"/>
      <c r="C52" s="130" t="s">
        <v>552</v>
      </c>
      <c r="D52" s="289"/>
      <c r="E52" s="290"/>
      <c r="F52" s="289"/>
      <c r="G52" s="289"/>
    </row>
    <row r="53" spans="1:7" s="195" customFormat="1" ht="15.75" x14ac:dyDescent="0.2">
      <c r="B53" s="288"/>
      <c r="C53" s="131" t="s">
        <v>553</v>
      </c>
      <c r="D53" s="289"/>
      <c r="E53" s="290"/>
      <c r="F53" s="132"/>
      <c r="G53" s="289"/>
    </row>
    <row r="54" spans="1:7" s="195" customFormat="1" ht="15" x14ac:dyDescent="0.2">
      <c r="B54" s="288"/>
      <c r="C54" s="131" t="s">
        <v>554</v>
      </c>
      <c r="D54" s="289"/>
      <c r="E54" s="290"/>
      <c r="F54" s="138" t="s">
        <v>555</v>
      </c>
      <c r="G54" s="289"/>
    </row>
    <row r="55" spans="1:7" s="183" customFormat="1" x14ac:dyDescent="0.2">
      <c r="A55" s="196"/>
      <c r="B55" s="197"/>
      <c r="C55" s="198"/>
      <c r="D55" s="199"/>
      <c r="E55" s="156"/>
      <c r="F55" s="199"/>
      <c r="G55" s="199"/>
    </row>
    <row r="56" spans="1:7" s="183" customFormat="1" x14ac:dyDescent="0.2">
      <c r="A56" s="196"/>
      <c r="B56" s="197"/>
      <c r="C56" s="198"/>
      <c r="D56" s="199"/>
      <c r="E56" s="156"/>
      <c r="F56" s="199"/>
      <c r="G56" s="199"/>
    </row>
    <row r="58" spans="1:7" s="183" customFormat="1" ht="15" x14ac:dyDescent="0.2">
      <c r="A58" s="196"/>
      <c r="B58" s="197"/>
      <c r="C58" s="277"/>
      <c r="D58" s="199"/>
      <c r="E58" s="156"/>
      <c r="F58" s="199"/>
      <c r="G58" s="199"/>
    </row>
    <row r="59" spans="1:7" s="183" customFormat="1" x14ac:dyDescent="0.2">
      <c r="A59" s="196"/>
      <c r="B59" s="197"/>
      <c r="C59" s="198"/>
      <c r="D59" s="199"/>
      <c r="E59" s="156"/>
      <c r="F59" s="199"/>
      <c r="G59" s="199"/>
    </row>
    <row r="60" spans="1:7" s="183" customFormat="1" ht="15" x14ac:dyDescent="0.2">
      <c r="A60" s="196"/>
      <c r="B60" s="197"/>
      <c r="C60" s="277"/>
      <c r="D60" s="199"/>
      <c r="E60" s="156"/>
      <c r="F60" s="199"/>
      <c r="G60" s="199"/>
    </row>
    <row r="61" spans="1:7" s="183" customFormat="1" x14ac:dyDescent="0.2">
      <c r="A61" s="196"/>
      <c r="B61" s="197"/>
      <c r="C61" s="198"/>
      <c r="D61" s="199"/>
      <c r="E61" s="156"/>
      <c r="F61" s="199"/>
      <c r="G61" s="199"/>
    </row>
    <row r="62" spans="1:7" s="183" customFormat="1" ht="15" x14ac:dyDescent="0.2">
      <c r="A62" s="196"/>
      <c r="B62" s="197"/>
      <c r="C62" s="277"/>
      <c r="D62" s="199"/>
      <c r="E62" s="156"/>
      <c r="F62" s="199"/>
      <c r="G62" s="199"/>
    </row>
    <row r="63" spans="1:7" s="183" customFormat="1" x14ac:dyDescent="0.2">
      <c r="A63" s="196"/>
      <c r="B63" s="197"/>
      <c r="C63" s="198"/>
      <c r="D63" s="199"/>
      <c r="E63" s="156"/>
      <c r="F63" s="199"/>
      <c r="G63" s="199"/>
    </row>
    <row r="64" spans="1:7" s="183" customFormat="1" x14ac:dyDescent="0.2">
      <c r="A64" s="196"/>
      <c r="B64" s="197"/>
      <c r="C64" s="278"/>
      <c r="D64" s="199"/>
      <c r="E64" s="156"/>
      <c r="F64" s="199"/>
      <c r="G64" s="199"/>
    </row>
    <row r="65" spans="1:7" s="183" customFormat="1" x14ac:dyDescent="0.2">
      <c r="A65" s="196"/>
      <c r="B65" s="197"/>
      <c r="C65" s="198"/>
      <c r="D65" s="199"/>
      <c r="E65" s="156"/>
      <c r="F65" s="199"/>
      <c r="G65" s="199"/>
    </row>
  </sheetData>
  <sheetProtection algorithmName="SHA-512" hashValue="7hKrFSARDn5G9GHEjysTpg9V7tYvhzsEb3DmSLR35I4kX2/7iWyI08vAwTBvBEtoK1lZmWgonb9t1GzzuAAx3g==" saltValue="5U6Mmu+d/ToFyOEQU3moUw==" spinCount="100000" sheet="1" objects="1" scenarios="1" formatRows="0" insertHyperlinks="0"/>
  <mergeCells count="9">
    <mergeCell ref="A24:F24"/>
    <mergeCell ref="A39:F39"/>
    <mergeCell ref="A49:F49"/>
    <mergeCell ref="B2:G2"/>
    <mergeCell ref="A6:B6"/>
    <mergeCell ref="A7:B7"/>
    <mergeCell ref="B3:G3"/>
    <mergeCell ref="A47:F47"/>
    <mergeCell ref="E5:G5"/>
  </mergeCells>
  <conditionalFormatting sqref="E5">
    <cfRule type="expression" dxfId="59" priority="1">
      <formula>NOT(COUNTIFS(E9:E46,"&lt;&gt;",E9:E46,"&lt;&gt;0")=COUNTIFS(F9:F46,"&lt;&gt;",F9:F46,"&lt;&gt;0"))</formula>
    </cfRule>
    <cfRule type="expression" dxfId="58" priority="2">
      <formula>(COUNTIFS(E9:E46,"&lt;&gt;",E9:E46,"&lt;&gt;0")=COUNTIFS(F9:F46,"&lt;&gt;",F9:F46,"&lt;&gt;0"))</formula>
    </cfRule>
  </conditionalFormatting>
  <conditionalFormatting sqref="F19">
    <cfRule type="notContainsBlanks" dxfId="57" priority="19">
      <formula>LEN(TRIM(F19))&gt;0</formula>
    </cfRule>
    <cfRule type="containsBlanks" dxfId="56" priority="20">
      <formula>LEN(TRIM(F19))=0</formula>
    </cfRule>
  </conditionalFormatting>
  <conditionalFormatting sqref="F21:F22">
    <cfRule type="notContainsBlanks" dxfId="55" priority="17">
      <formula>LEN(TRIM(F21))&gt;0</formula>
    </cfRule>
    <cfRule type="containsBlanks" dxfId="54" priority="18">
      <formula>LEN(TRIM(F21))=0</formula>
    </cfRule>
  </conditionalFormatting>
  <conditionalFormatting sqref="F28:F30">
    <cfRule type="notContainsBlanks" dxfId="53" priority="15">
      <formula>LEN(TRIM(F28))&gt;0</formula>
    </cfRule>
    <cfRule type="containsBlanks" dxfId="52" priority="16">
      <formula>LEN(TRIM(F28))=0</formula>
    </cfRule>
  </conditionalFormatting>
  <conditionalFormatting sqref="F32">
    <cfRule type="notContainsBlanks" dxfId="51" priority="13">
      <formula>LEN(TRIM(F32))&gt;0</formula>
    </cfRule>
    <cfRule type="containsBlanks" dxfId="50" priority="14">
      <formula>LEN(TRIM(F32))=0</formula>
    </cfRule>
  </conditionalFormatting>
  <conditionalFormatting sqref="F36:F37">
    <cfRule type="notContainsBlanks" dxfId="49" priority="9">
      <formula>LEN(TRIM(F36))&gt;0</formula>
    </cfRule>
    <cfRule type="containsBlanks" dxfId="48" priority="10">
      <formula>LEN(TRIM(F36))=0</formula>
    </cfRule>
  </conditionalFormatting>
  <conditionalFormatting sqref="F44:F45">
    <cfRule type="notContainsBlanks" dxfId="47" priority="5">
      <formula>LEN(TRIM(F44))&gt;0</formula>
    </cfRule>
    <cfRule type="containsBlanks" dxfId="46" priority="6">
      <formula>LEN(TRIM(F44))=0</formula>
    </cfRule>
  </conditionalFormatting>
  <dataValidations count="2">
    <dataValidation type="custom" showErrorMessage="1" errorTitle="Nepravilen vnos cene" error="Cena mora biti nenegativno število z največ dvema decimalkama!" sqref="F38 F23 F33 F46" xr:uid="{00000000-0002-0000-0200-000000000000}">
      <formula1>AND(ISNUMBER(F23),F23&gt;=0,ROUND(F23*100,6)-INT(F23*100)=0,NOT(ISBLANK(F23)))</formula1>
    </dataValidation>
    <dataValidation type="custom" allowBlank="1" showInputMessage="1" showErrorMessage="1" errorTitle="Nepravilen vnos!" error="Vrednost mora biti pozitivna in zaokrožena na dve decimalni mesti." sqref="F19 F21:F22 F28:F30 F32 F36:F37 F44:F45" xr:uid="{A0CED948-6E6D-4B48-A66A-E76DE775F99C}">
      <formula1>AND(F19*100=INT(F19*100),F19&gt;0)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02C5F-41AF-4385-A355-41B48711D651}">
  <sheetPr>
    <tabColor theme="3" tint="-0.49992370372631001"/>
  </sheetPr>
  <dimension ref="A1:J32"/>
  <sheetViews>
    <sheetView showGridLines="0" zoomScale="120" zoomScaleNormal="120" zoomScaleSheetLayoutView="100" zoomScalePageLayoutView="70" workbookViewId="0">
      <pane ySplit="7" topLeftCell="A11" activePane="bottomLeft" state="frozen"/>
      <selection pane="bottomLeft" activeCell="F11" sqref="F11"/>
    </sheetView>
  </sheetViews>
  <sheetFormatPr defaultColWidth="9.140625" defaultRowHeight="12.75" x14ac:dyDescent="0.2"/>
  <cols>
    <col min="1" max="1" width="5.7109375" style="196" customWidth="1"/>
    <col min="2" max="2" width="8" style="197" customWidth="1"/>
    <col min="3" max="3" width="71.42578125" style="198" customWidth="1"/>
    <col min="4" max="4" width="9" style="199" customWidth="1"/>
    <col min="5" max="5" width="11.85546875" style="156" customWidth="1"/>
    <col min="6" max="6" width="15.42578125" style="199" customWidth="1"/>
    <col min="7" max="7" width="21.140625" style="199" customWidth="1"/>
    <col min="8" max="16384" width="9.140625" style="150"/>
  </cols>
  <sheetData>
    <row r="1" spans="1:7" x14ac:dyDescent="0.2">
      <c r="A1" s="144"/>
      <c r="B1" s="145"/>
      <c r="C1" s="146"/>
      <c r="D1" s="147"/>
      <c r="E1" s="148"/>
      <c r="F1" s="147"/>
      <c r="G1" s="149"/>
    </row>
    <row r="2" spans="1:7" ht="19.5" x14ac:dyDescent="0.25">
      <c r="A2" s="151"/>
      <c r="B2" s="354" t="s">
        <v>0</v>
      </c>
      <c r="C2" s="354"/>
      <c r="D2" s="354"/>
      <c r="E2" s="354"/>
      <c r="F2" s="354"/>
      <c r="G2" s="355"/>
    </row>
    <row r="3" spans="1:7" ht="19.5" x14ac:dyDescent="0.25">
      <c r="A3" s="151"/>
      <c r="B3" s="354" t="s">
        <v>417</v>
      </c>
      <c r="C3" s="354"/>
      <c r="D3" s="354"/>
      <c r="E3" s="354"/>
      <c r="F3" s="354"/>
      <c r="G3" s="355"/>
    </row>
    <row r="4" spans="1:7" ht="18" x14ac:dyDescent="0.25">
      <c r="A4" s="281"/>
      <c r="B4" s="282"/>
      <c r="C4" s="283"/>
      <c r="D4" s="282"/>
      <c r="E4" s="282"/>
      <c r="F4" s="282"/>
      <c r="G4" s="284"/>
    </row>
    <row r="5" spans="1:7" s="279" customFormat="1" ht="16.5" thickBot="1" x14ac:dyDescent="0.25">
      <c r="A5" s="285"/>
      <c r="B5" s="286"/>
      <c r="C5" s="287"/>
      <c r="D5" s="292"/>
      <c r="E5" s="360" t="str">
        <f>_xlfn.CONCAT("Izpolnjeno:","  ",COUNTIFS(F8:F18,"&lt;&gt;",F8:F18,"&lt;&gt;0"),"/",COUNTIFS(E8:E18,"&lt;&gt;",E8:E18,"&lt;&gt;0"))</f>
        <v>Izpolnjeno:  0/7</v>
      </c>
      <c r="F5" s="360"/>
      <c r="G5" s="361"/>
    </row>
    <row r="6" spans="1:7" s="156" customFormat="1" x14ac:dyDescent="0.2">
      <c r="A6" s="356" t="s">
        <v>284</v>
      </c>
      <c r="B6" s="357"/>
      <c r="C6" s="153" t="s">
        <v>285</v>
      </c>
      <c r="D6" s="154" t="s">
        <v>286</v>
      </c>
      <c r="E6" s="154" t="s">
        <v>287</v>
      </c>
      <c r="F6" s="154" t="s">
        <v>288</v>
      </c>
      <c r="G6" s="155" t="s">
        <v>289</v>
      </c>
    </row>
    <row r="7" spans="1:7" ht="13.5" thickBot="1" x14ac:dyDescent="0.25">
      <c r="A7" s="358" t="s">
        <v>290</v>
      </c>
      <c r="B7" s="359"/>
      <c r="C7" s="157"/>
      <c r="D7" s="158"/>
      <c r="E7" s="158" t="s">
        <v>291</v>
      </c>
      <c r="F7" s="158" t="s">
        <v>292</v>
      </c>
      <c r="G7" s="159" t="s">
        <v>293</v>
      </c>
    </row>
    <row r="8" spans="1:7" ht="15.75" x14ac:dyDescent="0.2">
      <c r="A8" s="160"/>
      <c r="B8" s="161"/>
      <c r="C8" s="162"/>
      <c r="D8" s="163"/>
      <c r="E8" s="164"/>
      <c r="F8" s="165"/>
      <c r="G8" s="166"/>
    </row>
    <row r="9" spans="1:7" ht="15.75" x14ac:dyDescent="0.2">
      <c r="A9" s="167"/>
      <c r="B9" s="168" t="s">
        <v>333</v>
      </c>
      <c r="C9" s="169" t="s">
        <v>334</v>
      </c>
      <c r="D9" s="170"/>
      <c r="E9" s="171"/>
      <c r="F9" s="172"/>
      <c r="G9" s="173"/>
    </row>
    <row r="10" spans="1:7" ht="60" x14ac:dyDescent="0.2">
      <c r="A10" s="174"/>
      <c r="B10" s="175"/>
      <c r="C10" s="176" t="s">
        <v>335</v>
      </c>
      <c r="D10" s="177"/>
      <c r="E10" s="178"/>
      <c r="F10" s="179"/>
      <c r="G10" s="180"/>
    </row>
    <row r="11" spans="1:7" ht="90" x14ac:dyDescent="0.2">
      <c r="A11" s="174"/>
      <c r="B11" s="175" t="s">
        <v>336</v>
      </c>
      <c r="C11" s="181" t="s">
        <v>337</v>
      </c>
      <c r="D11" s="177" t="s">
        <v>322</v>
      </c>
      <c r="E11" s="177">
        <v>1</v>
      </c>
      <c r="F11" s="321"/>
      <c r="G11" s="182">
        <f>ROUND(E11*ROUND(F11,2),2)</f>
        <v>0</v>
      </c>
    </row>
    <row r="12" spans="1:7" ht="45" x14ac:dyDescent="0.2">
      <c r="A12" s="174"/>
      <c r="B12" s="175" t="s">
        <v>338</v>
      </c>
      <c r="C12" s="181" t="s">
        <v>339</v>
      </c>
      <c r="D12" s="177" t="s">
        <v>322</v>
      </c>
      <c r="E12" s="177">
        <v>1</v>
      </c>
      <c r="F12" s="321"/>
      <c r="G12" s="182">
        <f t="shared" ref="G12:G16" si="0">ROUND(E12*ROUND(F12,2),2)</f>
        <v>0</v>
      </c>
    </row>
    <row r="13" spans="1:7" ht="45" x14ac:dyDescent="0.2">
      <c r="A13" s="174"/>
      <c r="B13" s="175" t="s">
        <v>340</v>
      </c>
      <c r="C13" s="181" t="s">
        <v>341</v>
      </c>
      <c r="D13" s="177" t="s">
        <v>322</v>
      </c>
      <c r="E13" s="177">
        <v>1</v>
      </c>
      <c r="F13" s="321"/>
      <c r="G13" s="182">
        <f t="shared" si="0"/>
        <v>0</v>
      </c>
    </row>
    <row r="14" spans="1:7" ht="45" x14ac:dyDescent="0.2">
      <c r="A14" s="174"/>
      <c r="B14" s="175" t="s">
        <v>342</v>
      </c>
      <c r="C14" s="181" t="s">
        <v>343</v>
      </c>
      <c r="D14" s="177" t="s">
        <v>322</v>
      </c>
      <c r="E14" s="177">
        <v>1</v>
      </c>
      <c r="F14" s="321"/>
      <c r="G14" s="182">
        <f t="shared" si="0"/>
        <v>0</v>
      </c>
    </row>
    <row r="15" spans="1:7" s="183" customFormat="1" ht="30" x14ac:dyDescent="0.2">
      <c r="A15" s="174"/>
      <c r="B15" s="175" t="s">
        <v>344</v>
      </c>
      <c r="C15" s="181" t="s">
        <v>345</v>
      </c>
      <c r="D15" s="177" t="s">
        <v>322</v>
      </c>
      <c r="E15" s="177">
        <v>1</v>
      </c>
      <c r="F15" s="321"/>
      <c r="G15" s="182">
        <f t="shared" si="0"/>
        <v>0</v>
      </c>
    </row>
    <row r="16" spans="1:7" s="183" customFormat="1" ht="30" x14ac:dyDescent="0.2">
      <c r="A16" s="174"/>
      <c r="B16" s="175" t="s">
        <v>346</v>
      </c>
      <c r="C16" s="181" t="s">
        <v>347</v>
      </c>
      <c r="D16" s="177" t="s">
        <v>322</v>
      </c>
      <c r="E16" s="177">
        <v>1</v>
      </c>
      <c r="F16" s="321"/>
      <c r="G16" s="182">
        <f t="shared" si="0"/>
        <v>0</v>
      </c>
    </row>
    <row r="17" spans="1:10" s="183" customFormat="1" ht="45" x14ac:dyDescent="0.2">
      <c r="A17" s="174"/>
      <c r="B17" s="175" t="s">
        <v>348</v>
      </c>
      <c r="C17" s="181" t="s">
        <v>349</v>
      </c>
      <c r="D17" s="177" t="s">
        <v>350</v>
      </c>
      <c r="E17" s="177">
        <v>30</v>
      </c>
      <c r="F17" s="321"/>
      <c r="G17" s="291">
        <f>ROUND(E17*ROUND(F17,2),2)</f>
        <v>0</v>
      </c>
    </row>
    <row r="18" spans="1:10" s="183" customFormat="1" ht="16.5" thickBot="1" x14ac:dyDescent="0.25">
      <c r="A18" s="160"/>
      <c r="B18" s="161"/>
      <c r="C18" s="162"/>
      <c r="D18" s="163"/>
      <c r="E18" s="164"/>
      <c r="F18" s="165"/>
      <c r="G18" s="166"/>
    </row>
    <row r="19" spans="1:10" s="188" customFormat="1" ht="19.5" thickBot="1" x14ac:dyDescent="0.35">
      <c r="A19" s="352" t="str">
        <f>"SKUPAJ "&amp;C9&amp;":"</f>
        <v>SKUPAJ ZAKOLIČBA, GEODETSKI POSNETEK IN OSTALO:</v>
      </c>
      <c r="B19" s="353"/>
      <c r="C19" s="353"/>
      <c r="D19" s="353" t="s">
        <v>351</v>
      </c>
      <c r="E19" s="353"/>
      <c r="F19" s="353"/>
      <c r="G19" s="184">
        <f>SUBTOTAL(9,G11:G17)</f>
        <v>0</v>
      </c>
      <c r="H19" s="185"/>
      <c r="I19" s="186"/>
      <c r="J19" s="187"/>
    </row>
    <row r="20" spans="1:10" s="194" customFormat="1" ht="15" x14ac:dyDescent="0.2">
      <c r="A20" s="189"/>
      <c r="B20" s="190"/>
      <c r="C20" s="191"/>
      <c r="D20" s="192"/>
      <c r="E20" s="193"/>
      <c r="F20" s="192"/>
      <c r="G20" s="192"/>
    </row>
    <row r="21" spans="1:10" s="195" customFormat="1" ht="45.75" x14ac:dyDescent="0.2">
      <c r="B21" s="288"/>
      <c r="C21" s="128" t="s">
        <v>556</v>
      </c>
      <c r="D21" s="289"/>
      <c r="E21" s="290"/>
      <c r="F21" s="289"/>
      <c r="G21" s="289"/>
    </row>
    <row r="22" spans="1:10" s="195" customFormat="1" ht="15.75" x14ac:dyDescent="0.2">
      <c r="B22" s="288"/>
      <c r="C22" s="130" t="s">
        <v>552</v>
      </c>
      <c r="D22" s="289"/>
      <c r="E22" s="290"/>
      <c r="F22" s="289"/>
      <c r="G22" s="289"/>
    </row>
    <row r="23" spans="1:10" s="195" customFormat="1" ht="15.75" x14ac:dyDescent="0.2">
      <c r="B23" s="288"/>
      <c r="C23" s="131" t="s">
        <v>553</v>
      </c>
      <c r="D23" s="289"/>
      <c r="E23" s="290"/>
      <c r="F23" s="132"/>
      <c r="G23" s="289"/>
    </row>
    <row r="24" spans="1:10" s="195" customFormat="1" ht="15" x14ac:dyDescent="0.2">
      <c r="B24" s="288"/>
      <c r="C24" s="131" t="s">
        <v>554</v>
      </c>
      <c r="D24" s="289"/>
      <c r="E24" s="290"/>
      <c r="F24" s="138" t="s">
        <v>555</v>
      </c>
      <c r="G24" s="289"/>
    </row>
    <row r="32" spans="1:10" s="188" customFormat="1" ht="18.75" thickBot="1" x14ac:dyDescent="0.3">
      <c r="A32" s="196"/>
      <c r="B32" s="197"/>
      <c r="C32" s="198"/>
      <c r="D32" s="199"/>
      <c r="E32" s="156"/>
      <c r="F32" s="199"/>
      <c r="G32" s="199"/>
      <c r="H32" s="185"/>
      <c r="I32" s="186"/>
      <c r="J32" s="187"/>
    </row>
  </sheetData>
  <sheetProtection algorithmName="SHA-512" hashValue="dzTKKCYb7N8EDcA28ToNaS2uSS7+TuUmn+PhtWIaaGG7aSZOXSz0LgstX+VEaj+7JnZ8rCw5ENhfrsshmPNK6g==" saltValue="3FkYPqGsfwR+K/QYRHhYGA==" spinCount="100000" sheet="1" objects="1" scenarios="1" formatRows="0" insertHyperlinks="0"/>
  <mergeCells count="6">
    <mergeCell ref="A19:F19"/>
    <mergeCell ref="B2:G2"/>
    <mergeCell ref="A6:B6"/>
    <mergeCell ref="A7:B7"/>
    <mergeCell ref="B3:G3"/>
    <mergeCell ref="E5:G5"/>
  </mergeCells>
  <conditionalFormatting sqref="E5">
    <cfRule type="expression" dxfId="45" priority="1">
      <formula>NOT(COUNTIFS(E8:E18,"&lt;&gt;",E8:E18,"&lt;&gt;0")=COUNTIFS(F8:F18,"&lt;&gt;",F8:F18,"&lt;&gt;0"))</formula>
    </cfRule>
    <cfRule type="expression" dxfId="44" priority="2">
      <formula>(COUNTIFS(E8:E18,"&lt;&gt;",E8:E18,"&lt;&gt;0")=COUNTIFS(F8:F18,"&lt;&gt;",F8:F18,"&lt;&gt;0"))</formula>
    </cfRule>
  </conditionalFormatting>
  <conditionalFormatting sqref="F11:F17">
    <cfRule type="notContainsBlanks" dxfId="43" priority="3">
      <formula>LEN(TRIM(F11))&gt;0</formula>
    </cfRule>
    <cfRule type="containsBlanks" dxfId="42" priority="4">
      <formula>LEN(TRIM(F11))=0</formula>
    </cfRule>
  </conditionalFormatting>
  <dataValidations count="2">
    <dataValidation type="custom" showErrorMessage="1" errorTitle="Nepravilen vnos cene" error="Cena mora biti nenegativno število z največ dvema decimalkama!" sqref="F18" xr:uid="{00000000-0002-0000-0300-000000000000}">
      <formula1>AND(ISNUMBER(F18),F18&gt;=0,ROUND(F18*100,6)-INT(F18*100)=0,NOT(ISBLANK(F18)))</formula1>
    </dataValidation>
    <dataValidation type="custom" allowBlank="1" showInputMessage="1" showErrorMessage="1" errorTitle="Nepravilen vnos!" error="Vrednost mora biti pozitivna in zaokrožena na dve decimalni mesti." sqref="F11:F17" xr:uid="{CE4B1EB8-075D-4B52-B01D-E845886924D9}">
      <formula1>AND(F11*100=INT(F11*100),F11&gt;0)</formula1>
    </dataValidation>
  </dataValidations>
  <printOptions horizontalCentered="1"/>
  <pageMargins left="0.70866141732283472" right="0.70866141732283472" top="0.74803149606299213" bottom="0.98425196850393704" header="0.31496062992125984" footer="0.31496062992125984"/>
  <pageSetup paperSize="9" scale="61" orientation="portrait" r:id="rId1"/>
  <headerFooter alignWithMargins="0">
    <oddFooter>&amp;LObjekt:    RTP Ljutomer
Vsebina:    Stroškovnik
Št. načrta/mape: SIP593.C-PZI
Datoteka:   &amp;F&amp;RRevizija: 0
Datum: marec 2026
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C792B-9757-4269-9E0D-C5FDF6A31AD7}">
  <sheetPr>
    <tabColor theme="3" tint="-0.49992370372631001"/>
  </sheetPr>
  <dimension ref="A1:AQ69"/>
  <sheetViews>
    <sheetView showGridLines="0" zoomScale="110" zoomScaleNormal="110" zoomScaleSheetLayoutView="85" zoomScalePageLayoutView="70" workbookViewId="0">
      <pane ySplit="7" topLeftCell="A12" activePane="bottomLeft" state="frozen"/>
      <selection pane="bottomLeft" activeCell="F12" sqref="F12"/>
    </sheetView>
  </sheetViews>
  <sheetFormatPr defaultColWidth="9.140625" defaultRowHeight="12.75" x14ac:dyDescent="0.2"/>
  <cols>
    <col min="1" max="1" width="5.7109375" style="196" customWidth="1"/>
    <col min="2" max="2" width="9.42578125" style="197" bestFit="1" customWidth="1"/>
    <col min="3" max="3" width="71.42578125" style="198" customWidth="1"/>
    <col min="4" max="4" width="9" style="199" customWidth="1"/>
    <col min="5" max="5" width="11.85546875" style="156" customWidth="1"/>
    <col min="6" max="6" width="15.42578125" style="199" customWidth="1"/>
    <col min="7" max="7" width="21.140625" style="199" customWidth="1"/>
    <col min="8" max="16384" width="9.140625" style="150"/>
  </cols>
  <sheetData>
    <row r="1" spans="1:43" x14ac:dyDescent="0.2">
      <c r="A1" s="144"/>
      <c r="B1" s="145"/>
      <c r="C1" s="146"/>
      <c r="D1" s="147"/>
      <c r="E1" s="148"/>
      <c r="F1" s="147"/>
      <c r="G1" s="149"/>
    </row>
    <row r="2" spans="1:43" ht="19.5" x14ac:dyDescent="0.25">
      <c r="A2" s="151"/>
      <c r="B2" s="354" t="s">
        <v>0</v>
      </c>
      <c r="C2" s="354"/>
      <c r="D2" s="354"/>
      <c r="E2" s="354"/>
      <c r="F2" s="354"/>
      <c r="G2" s="355"/>
    </row>
    <row r="3" spans="1:43" ht="19.5" x14ac:dyDescent="0.25">
      <c r="A3" s="151"/>
      <c r="B3" s="354" t="s">
        <v>417</v>
      </c>
      <c r="C3" s="354"/>
      <c r="D3" s="354"/>
      <c r="E3" s="354"/>
      <c r="F3" s="354"/>
      <c r="G3" s="355"/>
    </row>
    <row r="4" spans="1:43" ht="18" x14ac:dyDescent="0.25">
      <c r="A4" s="281"/>
      <c r="B4" s="346"/>
      <c r="C4" s="346"/>
      <c r="D4" s="346"/>
      <c r="E4" s="346"/>
      <c r="F4" s="346"/>
      <c r="G4" s="362"/>
    </row>
    <row r="5" spans="1:43" s="279" customFormat="1" ht="16.5" thickBot="1" x14ac:dyDescent="0.25">
      <c r="A5" s="285"/>
      <c r="B5" s="286"/>
      <c r="C5" s="287"/>
      <c r="D5" s="292"/>
      <c r="E5" s="360" t="str">
        <f>_xlfn.CONCAT("Izpolnjeno:","  ",COUNTIFS(F9:F50,"&lt;&gt;",F9:F50,"&lt;&gt;0"),"/",COUNTIFS(E9:E50,"&lt;&gt;",E9:E50,"&lt;&gt;0"))</f>
        <v>Izpolnjeno:  0/33</v>
      </c>
      <c r="F5" s="360"/>
      <c r="G5" s="361"/>
    </row>
    <row r="6" spans="1:43" s="156" customFormat="1" x14ac:dyDescent="0.2">
      <c r="A6" s="356" t="s">
        <v>284</v>
      </c>
      <c r="B6" s="357"/>
      <c r="C6" s="153" t="s">
        <v>285</v>
      </c>
      <c r="D6" s="154" t="s">
        <v>286</v>
      </c>
      <c r="E6" s="154" t="s">
        <v>287</v>
      </c>
      <c r="F6" s="154" t="s">
        <v>288</v>
      </c>
      <c r="G6" s="155" t="s">
        <v>289</v>
      </c>
    </row>
    <row r="7" spans="1:43" ht="13.5" thickBot="1" x14ac:dyDescent="0.25">
      <c r="A7" s="358" t="s">
        <v>290</v>
      </c>
      <c r="B7" s="359"/>
      <c r="C7" s="157"/>
      <c r="D7" s="158"/>
      <c r="E7" s="158" t="s">
        <v>291</v>
      </c>
      <c r="F7" s="158" t="s">
        <v>292</v>
      </c>
      <c r="G7" s="159" t="s">
        <v>293</v>
      </c>
    </row>
    <row r="8" spans="1:43" ht="15.75" x14ac:dyDescent="0.2">
      <c r="A8" s="207"/>
      <c r="B8" s="208"/>
      <c r="C8" s="293"/>
      <c r="D8" s="210"/>
      <c r="E8" s="211"/>
      <c r="F8" s="294"/>
      <c r="G8" s="21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row>
    <row r="9" spans="1:43" ht="15.75" x14ac:dyDescent="0.2">
      <c r="A9" s="295"/>
      <c r="B9" s="296" t="s">
        <v>424</v>
      </c>
      <c r="C9" s="297" t="s">
        <v>354</v>
      </c>
      <c r="D9" s="298"/>
      <c r="E9" s="299"/>
      <c r="F9" s="300"/>
      <c r="G9" s="301"/>
    </row>
    <row r="10" spans="1:43" ht="60" x14ac:dyDescent="0.2">
      <c r="A10" s="207"/>
      <c r="B10" s="208"/>
      <c r="C10" s="302" t="s">
        <v>335</v>
      </c>
      <c r="D10" s="210"/>
      <c r="E10" s="211"/>
      <c r="F10" s="294"/>
      <c r="G10" s="213"/>
      <c r="H10" s="183"/>
      <c r="I10" s="183"/>
      <c r="J10" s="183"/>
      <c r="K10" s="183"/>
      <c r="L10" s="183"/>
    </row>
    <row r="11" spans="1:43" ht="90" x14ac:dyDescent="0.2">
      <c r="A11" s="207"/>
      <c r="B11" s="208"/>
      <c r="C11" s="302" t="s">
        <v>297</v>
      </c>
      <c r="D11" s="210"/>
      <c r="E11" s="211"/>
      <c r="F11" s="294"/>
      <c r="G11" s="213"/>
      <c r="H11" s="183"/>
      <c r="I11" s="183"/>
      <c r="J11" s="183"/>
      <c r="K11" s="183"/>
      <c r="L11" s="183"/>
    </row>
    <row r="12" spans="1:43" ht="30" x14ac:dyDescent="0.2">
      <c r="A12" s="207"/>
      <c r="B12" s="208" t="s">
        <v>425</v>
      </c>
      <c r="C12" s="293" t="s">
        <v>356</v>
      </c>
      <c r="D12" s="210" t="s">
        <v>357</v>
      </c>
      <c r="E12" s="210">
        <v>10</v>
      </c>
      <c r="F12" s="321"/>
      <c r="G12" s="182">
        <f>ROUND(E12*ROUND(F12,2),2)</f>
        <v>0</v>
      </c>
    </row>
    <row r="13" spans="1:43" ht="45" x14ac:dyDescent="0.2">
      <c r="A13" s="207"/>
      <c r="B13" s="208" t="s">
        <v>426</v>
      </c>
      <c r="C13" s="293" t="s">
        <v>359</v>
      </c>
      <c r="D13" s="210" t="s">
        <v>320</v>
      </c>
      <c r="E13" s="210">
        <v>700</v>
      </c>
      <c r="F13" s="321"/>
      <c r="G13" s="182">
        <f t="shared" ref="G13:G14" si="0">ROUND(E13*ROUND(F13,2),2)</f>
        <v>0</v>
      </c>
    </row>
    <row r="14" spans="1:43" ht="30" x14ac:dyDescent="0.2">
      <c r="A14" s="207"/>
      <c r="B14" s="208" t="s">
        <v>427</v>
      </c>
      <c r="C14" s="293" t="s">
        <v>360</v>
      </c>
      <c r="D14" s="210" t="s">
        <v>322</v>
      </c>
      <c r="E14" s="210">
        <v>1</v>
      </c>
      <c r="F14" s="321"/>
      <c r="G14" s="182">
        <f t="shared" si="0"/>
        <v>0</v>
      </c>
    </row>
    <row r="15" spans="1:43" ht="45" x14ac:dyDescent="0.2">
      <c r="A15" s="207"/>
      <c r="B15" s="208" t="s">
        <v>428</v>
      </c>
      <c r="C15" s="293" t="s">
        <v>361</v>
      </c>
      <c r="D15" s="210"/>
      <c r="E15" s="211"/>
      <c r="F15" s="294"/>
      <c r="G15" s="213"/>
    </row>
    <row r="16" spans="1:43" ht="15.75" x14ac:dyDescent="0.2">
      <c r="A16" s="207"/>
      <c r="B16" s="303" t="s">
        <v>309</v>
      </c>
      <c r="C16" s="293" t="s">
        <v>362</v>
      </c>
      <c r="D16" s="210" t="s">
        <v>327</v>
      </c>
      <c r="E16" s="210">
        <v>80</v>
      </c>
      <c r="F16" s="321"/>
      <c r="G16" s="182">
        <f>ROUND(E16*ROUND(F16,2),2)</f>
        <v>0</v>
      </c>
    </row>
    <row r="17" spans="1:7" ht="15.75" x14ac:dyDescent="0.2">
      <c r="A17" s="207"/>
      <c r="B17" s="303" t="s">
        <v>323</v>
      </c>
      <c r="C17" s="293" t="s">
        <v>363</v>
      </c>
      <c r="D17" s="210" t="s">
        <v>321</v>
      </c>
      <c r="E17" s="210">
        <v>9</v>
      </c>
      <c r="F17" s="321"/>
      <c r="G17" s="182">
        <f t="shared" ref="G17:G20" si="1">ROUND(E17*ROUND(F17,2),2)</f>
        <v>0</v>
      </c>
    </row>
    <row r="18" spans="1:7" ht="15.75" x14ac:dyDescent="0.2">
      <c r="A18" s="207"/>
      <c r="B18" s="303" t="s">
        <v>324</v>
      </c>
      <c r="C18" s="293" t="s">
        <v>364</v>
      </c>
      <c r="D18" s="210" t="s">
        <v>321</v>
      </c>
      <c r="E18" s="210">
        <v>8</v>
      </c>
      <c r="F18" s="321"/>
      <c r="G18" s="182">
        <f t="shared" si="1"/>
        <v>0</v>
      </c>
    </row>
    <row r="19" spans="1:7" ht="15.75" x14ac:dyDescent="0.2">
      <c r="A19" s="207"/>
      <c r="B19" s="303" t="s">
        <v>325</v>
      </c>
      <c r="C19" s="293" t="s">
        <v>365</v>
      </c>
      <c r="D19" s="210" t="s">
        <v>321</v>
      </c>
      <c r="E19" s="210">
        <v>1</v>
      </c>
      <c r="F19" s="321"/>
      <c r="G19" s="182">
        <f t="shared" si="1"/>
        <v>0</v>
      </c>
    </row>
    <row r="20" spans="1:7" ht="15.75" x14ac:dyDescent="0.2">
      <c r="A20" s="207"/>
      <c r="B20" s="303" t="s">
        <v>486</v>
      </c>
      <c r="C20" s="293" t="s">
        <v>487</v>
      </c>
      <c r="D20" s="210" t="s">
        <v>327</v>
      </c>
      <c r="E20" s="210">
        <v>15</v>
      </c>
      <c r="F20" s="321"/>
      <c r="G20" s="182">
        <f t="shared" si="1"/>
        <v>0</v>
      </c>
    </row>
    <row r="21" spans="1:7" ht="30" x14ac:dyDescent="0.2">
      <c r="A21" s="207"/>
      <c r="B21" s="208" t="s">
        <v>429</v>
      </c>
      <c r="C21" s="293" t="s">
        <v>366</v>
      </c>
      <c r="D21" s="210"/>
      <c r="E21" s="211"/>
      <c r="F21" s="294"/>
      <c r="G21" s="213"/>
    </row>
    <row r="22" spans="1:7" ht="15.75" x14ac:dyDescent="0.2">
      <c r="A22" s="207"/>
      <c r="B22" s="303" t="s">
        <v>309</v>
      </c>
      <c r="C22" s="293" t="s">
        <v>367</v>
      </c>
      <c r="D22" s="210" t="s">
        <v>305</v>
      </c>
      <c r="E22" s="210">
        <v>130</v>
      </c>
      <c r="F22" s="321"/>
      <c r="G22" s="182">
        <f>ROUND(E22*ROUND(F22,2),2)</f>
        <v>0</v>
      </c>
    </row>
    <row r="23" spans="1:7" ht="30" x14ac:dyDescent="0.2">
      <c r="A23" s="207"/>
      <c r="B23" s="208" t="s">
        <v>430</v>
      </c>
      <c r="C23" s="293" t="s">
        <v>368</v>
      </c>
      <c r="D23" s="210"/>
      <c r="E23" s="211"/>
      <c r="F23" s="294"/>
      <c r="G23" s="213"/>
    </row>
    <row r="24" spans="1:7" ht="15.75" x14ac:dyDescent="0.2">
      <c r="A24" s="207"/>
      <c r="B24" s="303" t="s">
        <v>309</v>
      </c>
      <c r="C24" s="293" t="s">
        <v>367</v>
      </c>
      <c r="D24" s="210" t="s">
        <v>305</v>
      </c>
      <c r="E24" s="210">
        <v>10</v>
      </c>
      <c r="F24" s="321"/>
      <c r="G24" s="182">
        <f>ROUND(E24*ROUND(F24,2),2)</f>
        <v>0</v>
      </c>
    </row>
    <row r="25" spans="1:7" ht="15.75" x14ac:dyDescent="0.2">
      <c r="A25" s="207"/>
      <c r="B25" s="208" t="s">
        <v>431</v>
      </c>
      <c r="C25" s="293" t="s">
        <v>369</v>
      </c>
      <c r="D25" s="210" t="s">
        <v>320</v>
      </c>
      <c r="E25" s="210">
        <v>93</v>
      </c>
      <c r="F25" s="321"/>
      <c r="G25" s="182">
        <f t="shared" ref="G25:G29" si="2">ROUND(E25*ROUND(F25,2),2)</f>
        <v>0</v>
      </c>
    </row>
    <row r="26" spans="1:7" ht="45" x14ac:dyDescent="0.2">
      <c r="A26" s="207"/>
      <c r="B26" s="208" t="s">
        <v>432</v>
      </c>
      <c r="C26" s="293" t="s">
        <v>370</v>
      </c>
      <c r="D26" s="210" t="s">
        <v>305</v>
      </c>
      <c r="E26" s="210">
        <v>10</v>
      </c>
      <c r="F26" s="321"/>
      <c r="G26" s="182">
        <f t="shared" si="2"/>
        <v>0</v>
      </c>
    </row>
    <row r="27" spans="1:7" ht="75" x14ac:dyDescent="0.2">
      <c r="A27" s="207"/>
      <c r="B27" s="208" t="s">
        <v>433</v>
      </c>
      <c r="C27" s="293" t="s">
        <v>371</v>
      </c>
      <c r="D27" s="210" t="s">
        <v>305</v>
      </c>
      <c r="E27" s="210">
        <v>14</v>
      </c>
      <c r="F27" s="321"/>
      <c r="G27" s="182">
        <f t="shared" si="2"/>
        <v>0</v>
      </c>
    </row>
    <row r="28" spans="1:7" ht="120" x14ac:dyDescent="0.2">
      <c r="A28" s="207"/>
      <c r="B28" s="208" t="s">
        <v>434</v>
      </c>
      <c r="C28" s="293" t="s">
        <v>372</v>
      </c>
      <c r="D28" s="210" t="s">
        <v>305</v>
      </c>
      <c r="E28" s="210">
        <v>110</v>
      </c>
      <c r="F28" s="321"/>
      <c r="G28" s="182">
        <f t="shared" si="2"/>
        <v>0</v>
      </c>
    </row>
    <row r="29" spans="1:7" ht="30" x14ac:dyDescent="0.2">
      <c r="A29" s="207"/>
      <c r="B29" s="208" t="s">
        <v>435</v>
      </c>
      <c r="C29" s="293" t="s">
        <v>373</v>
      </c>
      <c r="D29" s="210" t="s">
        <v>305</v>
      </c>
      <c r="E29" s="210">
        <v>30</v>
      </c>
      <c r="F29" s="321"/>
      <c r="G29" s="182">
        <f t="shared" si="2"/>
        <v>0</v>
      </c>
    </row>
    <row r="30" spans="1:7" ht="45" x14ac:dyDescent="0.2">
      <c r="A30" s="207"/>
      <c r="B30" s="208" t="s">
        <v>436</v>
      </c>
      <c r="C30" s="293" t="s">
        <v>374</v>
      </c>
      <c r="D30" s="210"/>
      <c r="E30" s="211"/>
      <c r="F30" s="294"/>
      <c r="G30" s="213"/>
    </row>
    <row r="31" spans="1:7" ht="15.75" x14ac:dyDescent="0.2">
      <c r="A31" s="207"/>
      <c r="B31" s="303" t="s">
        <v>309</v>
      </c>
      <c r="C31" s="293" t="s">
        <v>375</v>
      </c>
      <c r="D31" s="210" t="s">
        <v>327</v>
      </c>
      <c r="E31" s="210">
        <v>63</v>
      </c>
      <c r="F31" s="321"/>
      <c r="G31" s="182">
        <f t="shared" ref="G31" si="3">ROUND(E31*ROUND(F31,2),2)</f>
        <v>0</v>
      </c>
    </row>
    <row r="32" spans="1:7" ht="15.75" x14ac:dyDescent="0.2">
      <c r="A32" s="207"/>
      <c r="B32" s="303" t="s">
        <v>323</v>
      </c>
      <c r="C32" s="293" t="s">
        <v>376</v>
      </c>
      <c r="D32" s="210" t="s">
        <v>327</v>
      </c>
      <c r="E32" s="210">
        <v>83</v>
      </c>
      <c r="F32" s="321"/>
      <c r="G32" s="182">
        <f t="shared" ref="G32:G33" si="4">ROUND(E32*ROUND(F32,2),2)</f>
        <v>0</v>
      </c>
    </row>
    <row r="33" spans="1:7" ht="15.75" x14ac:dyDescent="0.2">
      <c r="A33" s="207"/>
      <c r="B33" s="303" t="s">
        <v>324</v>
      </c>
      <c r="C33" s="293" t="s">
        <v>485</v>
      </c>
      <c r="D33" s="210" t="s">
        <v>327</v>
      </c>
      <c r="E33" s="210">
        <v>9</v>
      </c>
      <c r="F33" s="321"/>
      <c r="G33" s="182">
        <f t="shared" si="4"/>
        <v>0</v>
      </c>
    </row>
    <row r="34" spans="1:7" ht="60" x14ac:dyDescent="0.2">
      <c r="A34" s="207"/>
      <c r="B34" s="208" t="s">
        <v>437</v>
      </c>
      <c r="C34" s="293" t="s">
        <v>377</v>
      </c>
      <c r="D34" s="210"/>
      <c r="E34" s="211"/>
      <c r="F34" s="294"/>
      <c r="G34" s="213"/>
    </row>
    <row r="35" spans="1:7" ht="15.75" x14ac:dyDescent="0.2">
      <c r="A35" s="207"/>
      <c r="B35" s="303" t="s">
        <v>309</v>
      </c>
      <c r="C35" s="293" t="s">
        <v>378</v>
      </c>
      <c r="D35" s="210" t="s">
        <v>321</v>
      </c>
      <c r="E35" s="210">
        <v>13</v>
      </c>
      <c r="F35" s="321"/>
      <c r="G35" s="182">
        <f t="shared" ref="G35" si="5">ROUND(E35*ROUND(F35,2),2)</f>
        <v>0</v>
      </c>
    </row>
    <row r="36" spans="1:7" ht="30" x14ac:dyDescent="0.2">
      <c r="A36" s="207"/>
      <c r="B36" s="208" t="s">
        <v>438</v>
      </c>
      <c r="C36" s="293" t="s">
        <v>379</v>
      </c>
      <c r="D36" s="210"/>
      <c r="E36" s="211"/>
      <c r="F36" s="294"/>
      <c r="G36" s="213"/>
    </row>
    <row r="37" spans="1:7" ht="15.75" x14ac:dyDescent="0.2">
      <c r="A37" s="207"/>
      <c r="B37" s="303" t="s">
        <v>309</v>
      </c>
      <c r="C37" s="293" t="s">
        <v>353</v>
      </c>
      <c r="D37" s="210" t="s">
        <v>321</v>
      </c>
      <c r="E37" s="210">
        <v>13</v>
      </c>
      <c r="F37" s="321"/>
      <c r="G37" s="182">
        <f t="shared" ref="G37" si="6">ROUND(E37*ROUND(F37,2),2)</f>
        <v>0</v>
      </c>
    </row>
    <row r="38" spans="1:7" ht="75" x14ac:dyDescent="0.2">
      <c r="A38" s="207"/>
      <c r="B38" s="208" t="s">
        <v>439</v>
      </c>
      <c r="C38" s="293" t="s">
        <v>380</v>
      </c>
      <c r="D38" s="210" t="s">
        <v>321</v>
      </c>
      <c r="E38" s="210">
        <v>3</v>
      </c>
      <c r="F38" s="321"/>
      <c r="G38" s="182">
        <f t="shared" ref="G38" si="7">ROUND(E38*ROUND(F38,2),2)</f>
        <v>0</v>
      </c>
    </row>
    <row r="39" spans="1:7" ht="75" x14ac:dyDescent="0.2">
      <c r="A39" s="207"/>
      <c r="B39" s="208" t="s">
        <v>440</v>
      </c>
      <c r="C39" s="293" t="s">
        <v>381</v>
      </c>
      <c r="D39" s="210" t="s">
        <v>321</v>
      </c>
      <c r="E39" s="210">
        <v>4</v>
      </c>
      <c r="F39" s="321"/>
      <c r="G39" s="182">
        <f t="shared" ref="G39:G42" si="8">ROUND(E39*ROUND(F39,2),2)</f>
        <v>0</v>
      </c>
    </row>
    <row r="40" spans="1:7" ht="45" x14ac:dyDescent="0.2">
      <c r="A40" s="207"/>
      <c r="B40" s="208" t="s">
        <v>441</v>
      </c>
      <c r="C40" s="293" t="s">
        <v>490</v>
      </c>
      <c r="D40" s="210" t="s">
        <v>327</v>
      </c>
      <c r="E40" s="304">
        <v>15.5</v>
      </c>
      <c r="F40" s="321"/>
      <c r="G40" s="182">
        <f t="shared" si="8"/>
        <v>0</v>
      </c>
    </row>
    <row r="41" spans="1:7" ht="120" x14ac:dyDescent="0.2">
      <c r="A41" s="207"/>
      <c r="B41" s="208" t="s">
        <v>442</v>
      </c>
      <c r="C41" s="293" t="s">
        <v>488</v>
      </c>
      <c r="D41" s="210" t="s">
        <v>321</v>
      </c>
      <c r="E41" s="210">
        <v>1</v>
      </c>
      <c r="F41" s="321"/>
      <c r="G41" s="182">
        <f t="shared" si="8"/>
        <v>0</v>
      </c>
    </row>
    <row r="42" spans="1:7" ht="75" x14ac:dyDescent="0.2">
      <c r="A42" s="207"/>
      <c r="B42" s="208" t="s">
        <v>443</v>
      </c>
      <c r="C42" s="293" t="s">
        <v>382</v>
      </c>
      <c r="D42" s="210" t="s">
        <v>321</v>
      </c>
      <c r="E42" s="210">
        <v>1</v>
      </c>
      <c r="F42" s="321"/>
      <c r="G42" s="182">
        <f t="shared" si="8"/>
        <v>0</v>
      </c>
    </row>
    <row r="43" spans="1:7" ht="75" x14ac:dyDescent="0.2">
      <c r="A43" s="207"/>
      <c r="B43" s="208" t="s">
        <v>444</v>
      </c>
      <c r="C43" s="293" t="s">
        <v>383</v>
      </c>
      <c r="D43" s="210" t="s">
        <v>327</v>
      </c>
      <c r="E43" s="210">
        <v>40</v>
      </c>
      <c r="F43" s="321"/>
      <c r="G43" s="182">
        <f t="shared" ref="G43:G49" si="9">ROUND(E43*ROUND(F43,2),2)</f>
        <v>0</v>
      </c>
    </row>
    <row r="44" spans="1:7" ht="75" x14ac:dyDescent="0.2">
      <c r="A44" s="207"/>
      <c r="B44" s="208" t="s">
        <v>445</v>
      </c>
      <c r="C44" s="293" t="s">
        <v>384</v>
      </c>
      <c r="D44" s="210" t="s">
        <v>321</v>
      </c>
      <c r="E44" s="210">
        <v>1</v>
      </c>
      <c r="F44" s="321"/>
      <c r="G44" s="182">
        <f t="shared" si="9"/>
        <v>0</v>
      </c>
    </row>
    <row r="45" spans="1:7" ht="75" x14ac:dyDescent="0.2">
      <c r="A45" s="207"/>
      <c r="B45" s="208" t="s">
        <v>446</v>
      </c>
      <c r="C45" s="293" t="s">
        <v>385</v>
      </c>
      <c r="D45" s="210" t="s">
        <v>327</v>
      </c>
      <c r="E45" s="210">
        <v>15</v>
      </c>
      <c r="F45" s="321"/>
      <c r="G45" s="182">
        <f t="shared" si="9"/>
        <v>0</v>
      </c>
    </row>
    <row r="46" spans="1:7" ht="63.75" customHeight="1" x14ac:dyDescent="0.2">
      <c r="A46" s="207"/>
      <c r="B46" s="208" t="s">
        <v>547</v>
      </c>
      <c r="C46" s="293" t="s">
        <v>491</v>
      </c>
      <c r="D46" s="210" t="s">
        <v>322</v>
      </c>
      <c r="E46" s="210">
        <v>1</v>
      </c>
      <c r="F46" s="321"/>
      <c r="G46" s="182">
        <f t="shared" si="9"/>
        <v>0</v>
      </c>
    </row>
    <row r="47" spans="1:7" ht="60.75" customHeight="1" x14ac:dyDescent="0.2">
      <c r="A47" s="207"/>
      <c r="B47" s="208" t="s">
        <v>548</v>
      </c>
      <c r="C47" s="293" t="s">
        <v>549</v>
      </c>
      <c r="D47" s="210" t="s">
        <v>322</v>
      </c>
      <c r="E47" s="210">
        <v>1</v>
      </c>
      <c r="F47" s="321"/>
      <c r="G47" s="182">
        <f t="shared" si="9"/>
        <v>0</v>
      </c>
    </row>
    <row r="48" spans="1:7" ht="75" x14ac:dyDescent="0.2">
      <c r="A48" s="305"/>
      <c r="B48" s="208" t="s">
        <v>492</v>
      </c>
      <c r="C48" s="306" t="s">
        <v>550</v>
      </c>
      <c r="D48" s="210" t="s">
        <v>327</v>
      </c>
      <c r="E48" s="210">
        <v>13</v>
      </c>
      <c r="F48" s="321"/>
      <c r="G48" s="182">
        <f t="shared" si="9"/>
        <v>0</v>
      </c>
    </row>
    <row r="49" spans="1:10" ht="30" x14ac:dyDescent="0.2">
      <c r="A49" s="207"/>
      <c r="B49" s="208" t="s">
        <v>489</v>
      </c>
      <c r="C49" s="293" t="s">
        <v>386</v>
      </c>
      <c r="D49" s="210" t="s">
        <v>327</v>
      </c>
      <c r="E49" s="210">
        <v>156</v>
      </c>
      <c r="F49" s="321"/>
      <c r="G49" s="182">
        <f t="shared" si="9"/>
        <v>0</v>
      </c>
    </row>
    <row r="50" spans="1:10" ht="45" x14ac:dyDescent="0.2">
      <c r="A50" s="207"/>
      <c r="B50" s="208" t="s">
        <v>551</v>
      </c>
      <c r="C50" s="293" t="s">
        <v>387</v>
      </c>
      <c r="D50" s="210" t="s">
        <v>322</v>
      </c>
      <c r="E50" s="210">
        <v>1</v>
      </c>
      <c r="F50" s="321"/>
      <c r="G50" s="291">
        <f>ROUND(E50*ROUND(F50,2),2)</f>
        <v>0</v>
      </c>
    </row>
    <row r="51" spans="1:10" ht="16.5" thickBot="1" x14ac:dyDescent="0.25">
      <c r="A51" s="160"/>
      <c r="B51" s="161"/>
      <c r="C51" s="277"/>
      <c r="D51" s="163"/>
      <c r="E51" s="164"/>
      <c r="F51" s="307"/>
      <c r="G51" s="166"/>
    </row>
    <row r="52" spans="1:10" ht="19.5" thickBot="1" x14ac:dyDescent="0.35">
      <c r="A52" s="352" t="str">
        <f>"SKUPAJ "&amp;C9&amp;":"</f>
        <v>SKUPAJ METEORNA KANALIZACIJA:</v>
      </c>
      <c r="B52" s="353"/>
      <c r="C52" s="353"/>
      <c r="D52" s="353" t="s">
        <v>388</v>
      </c>
      <c r="E52" s="353"/>
      <c r="F52" s="353"/>
      <c r="G52" s="184">
        <f>SUBTOTAL(9,G9:G50)</f>
        <v>0</v>
      </c>
    </row>
    <row r="53" spans="1:10" s="194" customFormat="1" ht="15" x14ac:dyDescent="0.2">
      <c r="A53" s="189"/>
      <c r="B53" s="190"/>
      <c r="C53" s="191"/>
      <c r="D53" s="192"/>
      <c r="E53" s="193"/>
      <c r="F53" s="192"/>
      <c r="G53" s="192"/>
    </row>
    <row r="54" spans="1:10" s="195" customFormat="1" ht="45.75" x14ac:dyDescent="0.2">
      <c r="B54" s="288"/>
      <c r="C54" s="128" t="s">
        <v>556</v>
      </c>
      <c r="D54" s="289"/>
      <c r="E54" s="290"/>
      <c r="F54" s="289"/>
      <c r="G54" s="289"/>
    </row>
    <row r="55" spans="1:10" s="195" customFormat="1" ht="15.75" x14ac:dyDescent="0.2">
      <c r="B55" s="288"/>
      <c r="C55" s="130" t="s">
        <v>552</v>
      </c>
      <c r="D55" s="289"/>
      <c r="E55" s="290"/>
      <c r="F55" s="289"/>
      <c r="G55" s="289"/>
    </row>
    <row r="56" spans="1:10" s="195" customFormat="1" ht="15.75" x14ac:dyDescent="0.2">
      <c r="B56" s="288"/>
      <c r="C56" s="131" t="s">
        <v>553</v>
      </c>
      <c r="D56" s="289"/>
      <c r="E56" s="290"/>
      <c r="F56" s="132"/>
      <c r="G56" s="289"/>
    </row>
    <row r="57" spans="1:10" s="195" customFormat="1" ht="15" x14ac:dyDescent="0.2">
      <c r="B57" s="288"/>
      <c r="C57" s="131" t="s">
        <v>554</v>
      </c>
      <c r="D57" s="289"/>
      <c r="E57" s="290"/>
      <c r="F57" s="138" t="s">
        <v>555</v>
      </c>
      <c r="G57" s="289"/>
    </row>
    <row r="58" spans="1:10" s="183" customFormat="1" x14ac:dyDescent="0.2">
      <c r="A58" s="196"/>
      <c r="B58" s="197"/>
      <c r="C58" s="198"/>
      <c r="D58" s="199"/>
      <c r="E58" s="156"/>
      <c r="F58" s="199"/>
      <c r="G58" s="199"/>
      <c r="H58" s="150"/>
    </row>
    <row r="59" spans="1:10" s="183" customFormat="1" x14ac:dyDescent="0.2">
      <c r="A59" s="196"/>
      <c r="B59" s="197"/>
      <c r="C59" s="198"/>
      <c r="D59" s="199"/>
      <c r="E59" s="156"/>
      <c r="F59" s="199"/>
      <c r="G59" s="199"/>
      <c r="H59" s="150"/>
    </row>
    <row r="60" spans="1:10" s="183" customFormat="1" x14ac:dyDescent="0.2">
      <c r="A60" s="196"/>
      <c r="B60" s="197"/>
      <c r="C60" s="198"/>
      <c r="D60" s="199"/>
      <c r="E60" s="156"/>
      <c r="F60" s="199"/>
      <c r="G60" s="199"/>
      <c r="H60" s="150"/>
    </row>
    <row r="61" spans="1:10" s="308" customFormat="1" x14ac:dyDescent="0.2">
      <c r="A61" s="196"/>
      <c r="B61" s="197"/>
      <c r="C61" s="198"/>
      <c r="D61" s="199"/>
      <c r="E61" s="156"/>
      <c r="F61" s="199"/>
      <c r="G61" s="199"/>
      <c r="H61" s="150"/>
      <c r="I61" s="187"/>
      <c r="J61" s="187"/>
    </row>
    <row r="62" spans="1:10" s="308" customFormat="1" x14ac:dyDescent="0.2">
      <c r="A62" s="196"/>
      <c r="B62" s="197"/>
      <c r="C62" s="198"/>
      <c r="D62" s="199"/>
      <c r="E62" s="156"/>
      <c r="F62" s="199"/>
      <c r="G62" s="199"/>
      <c r="H62" s="150"/>
      <c r="I62" s="187"/>
      <c r="J62" s="187"/>
    </row>
    <row r="63" spans="1:10" s="308" customFormat="1" x14ac:dyDescent="0.2">
      <c r="A63" s="196"/>
      <c r="B63" s="197"/>
      <c r="C63" s="198"/>
      <c r="D63" s="199"/>
      <c r="E63" s="156"/>
      <c r="F63" s="199"/>
      <c r="G63" s="199"/>
      <c r="H63" s="150"/>
      <c r="I63" s="187"/>
      <c r="J63" s="187"/>
    </row>
    <row r="64" spans="1:10" s="308" customFormat="1" x14ac:dyDescent="0.2">
      <c r="A64" s="196"/>
      <c r="B64" s="197"/>
      <c r="C64" s="198"/>
      <c r="D64" s="199"/>
      <c r="E64" s="156"/>
      <c r="F64" s="199"/>
      <c r="G64" s="199"/>
      <c r="H64" s="150"/>
      <c r="I64" s="187"/>
      <c r="J64" s="187"/>
    </row>
    <row r="65" spans="1:10" s="308" customFormat="1" x14ac:dyDescent="0.2">
      <c r="A65" s="196"/>
      <c r="B65" s="197"/>
      <c r="C65" s="198"/>
      <c r="D65" s="199"/>
      <c r="E65" s="156"/>
      <c r="F65" s="199"/>
      <c r="G65" s="199"/>
      <c r="H65" s="150"/>
      <c r="I65" s="187"/>
      <c r="J65" s="187"/>
    </row>
    <row r="66" spans="1:10" s="308" customFormat="1" x14ac:dyDescent="0.2">
      <c r="A66" s="196"/>
      <c r="B66" s="197"/>
      <c r="C66" s="198"/>
      <c r="D66" s="199"/>
      <c r="E66" s="156"/>
      <c r="F66" s="199"/>
      <c r="G66" s="199"/>
      <c r="H66" s="150"/>
      <c r="I66" s="187"/>
      <c r="J66" s="187"/>
    </row>
    <row r="67" spans="1:10" s="183" customFormat="1" x14ac:dyDescent="0.2">
      <c r="A67" s="196"/>
      <c r="B67" s="197"/>
      <c r="C67" s="198"/>
      <c r="D67" s="199"/>
      <c r="E67" s="156"/>
      <c r="F67" s="199"/>
      <c r="G67" s="199"/>
      <c r="H67" s="150"/>
    </row>
    <row r="68" spans="1:10" s="308" customFormat="1" x14ac:dyDescent="0.2">
      <c r="A68" s="196"/>
      <c r="B68" s="197"/>
      <c r="C68" s="198"/>
      <c r="D68" s="199"/>
      <c r="E68" s="156"/>
      <c r="F68" s="199"/>
      <c r="G68" s="199"/>
      <c r="H68" s="150"/>
      <c r="I68" s="187"/>
      <c r="J68" s="187"/>
    </row>
    <row r="69" spans="1:10" s="183" customFormat="1" ht="13.5" thickBot="1" x14ac:dyDescent="0.25">
      <c r="A69" s="196"/>
      <c r="B69" s="197"/>
      <c r="C69" s="198"/>
      <c r="D69" s="199"/>
      <c r="E69" s="156"/>
      <c r="F69" s="199"/>
      <c r="G69" s="199"/>
      <c r="H69" s="150"/>
    </row>
  </sheetData>
  <sheetProtection algorithmName="SHA-512" hashValue="haqitlBBYTLsN40sRHKLiH6wIfRN2NAhITlUxmtGp3As4ARjJOqLZwSpZRZhUTCT/KNdoIPOc9cbT0Bowy+KcA==" saltValue="ssGGCaVY3E7eOh4O2j+V6A==" spinCount="100000" sheet="1" objects="1" scenarios="1" formatRows="0" insertHyperlinks="0"/>
  <mergeCells count="7">
    <mergeCell ref="A52:F52"/>
    <mergeCell ref="B2:G2"/>
    <mergeCell ref="B4:G4"/>
    <mergeCell ref="A6:B6"/>
    <mergeCell ref="A7:B7"/>
    <mergeCell ref="B3:G3"/>
    <mergeCell ref="E5:G5"/>
  </mergeCells>
  <conditionalFormatting sqref="E5">
    <cfRule type="expression" dxfId="41" priority="15">
      <formula>NOT(COUNTIFS(E9:E50,"&lt;&gt;",E9:E50,"&lt;&gt;0")=COUNTIFS(F9:F50,"&lt;&gt;",F9:F50,"&lt;&gt;0"))</formula>
    </cfRule>
    <cfRule type="expression" dxfId="40" priority="16">
      <formula>(COUNTIFS(E9:E50,"&lt;&gt;",E9:E50,"&lt;&gt;0")=COUNTIFS(F9:F50,"&lt;&gt;",F9:F50,"&lt;&gt;0"))</formula>
    </cfRule>
  </conditionalFormatting>
  <conditionalFormatting sqref="F12:F14">
    <cfRule type="notContainsBlanks" dxfId="39" priority="13">
      <formula>LEN(TRIM(F12))&gt;0</formula>
    </cfRule>
    <cfRule type="containsBlanks" dxfId="38" priority="14">
      <formula>LEN(TRIM(F12))=0</formula>
    </cfRule>
  </conditionalFormatting>
  <conditionalFormatting sqref="F16:F20">
    <cfRule type="notContainsBlanks" dxfId="37" priority="11">
      <formula>LEN(TRIM(F16))&gt;0</formula>
    </cfRule>
    <cfRule type="containsBlanks" dxfId="36" priority="12">
      <formula>LEN(TRIM(F16))=0</formula>
    </cfRule>
  </conditionalFormatting>
  <conditionalFormatting sqref="F22">
    <cfRule type="notContainsBlanks" dxfId="35" priority="9">
      <formula>LEN(TRIM(F22))&gt;0</formula>
    </cfRule>
    <cfRule type="containsBlanks" dxfId="34" priority="10">
      <formula>LEN(TRIM(F22))=0</formula>
    </cfRule>
  </conditionalFormatting>
  <conditionalFormatting sqref="F24:F29">
    <cfRule type="notContainsBlanks" dxfId="33" priority="7">
      <formula>LEN(TRIM(F24))&gt;0</formula>
    </cfRule>
    <cfRule type="containsBlanks" dxfId="32" priority="8">
      <formula>LEN(TRIM(F24))=0</formula>
    </cfRule>
  </conditionalFormatting>
  <conditionalFormatting sqref="F31:F33">
    <cfRule type="notContainsBlanks" dxfId="31" priority="5">
      <formula>LEN(TRIM(F31))&gt;0</formula>
    </cfRule>
    <cfRule type="containsBlanks" dxfId="30" priority="6">
      <formula>LEN(TRIM(F31))=0</formula>
    </cfRule>
  </conditionalFormatting>
  <conditionalFormatting sqref="F35">
    <cfRule type="notContainsBlanks" dxfId="29" priority="3">
      <formula>LEN(TRIM(F35))&gt;0</formula>
    </cfRule>
    <cfRule type="containsBlanks" dxfId="28" priority="4">
      <formula>LEN(TRIM(F35))=0</formula>
    </cfRule>
  </conditionalFormatting>
  <conditionalFormatting sqref="F37:F50">
    <cfRule type="notContainsBlanks" dxfId="27" priority="1">
      <formula>LEN(TRIM(F37))&gt;0</formula>
    </cfRule>
    <cfRule type="containsBlanks" dxfId="26" priority="2">
      <formula>LEN(TRIM(F37))=0</formula>
    </cfRule>
  </conditionalFormatting>
  <dataValidations count="2">
    <dataValidation type="custom" showErrorMessage="1" errorTitle="Nepravilen vnos cene" error="Cena mora biti nenegativno število z največ dvema decimalkama!" sqref="F51" xr:uid="{C5BDC635-1E17-4A96-A689-F674BD008FC4}">
      <formula1>AND(ISNUMBER(F51),F51&gt;=0,ROUND(F51*100,6)-INT(F51*100)=0,NOT(ISBLANK(F51)))</formula1>
    </dataValidation>
    <dataValidation type="custom" allowBlank="1" showInputMessage="1" showErrorMessage="1" errorTitle="Nepravilen vnos!" error="Vrednost mora biti pozitivna in zaokrožena na dve decimalni mesti." sqref="F12:F14 F16:F20 F22 F24:F29 F31:F33 F35 F37:F50" xr:uid="{A44C8279-866D-47FE-BC97-1F8528F33C81}">
      <formula1>AND(F12*100=INT(F12*100),F12&gt;0)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8317-E534-46D0-97C2-93F7BB806D67}">
  <sheetPr>
    <tabColor theme="3" tint="-0.49992370372631001"/>
  </sheetPr>
  <dimension ref="A1:AQ71"/>
  <sheetViews>
    <sheetView zoomScaleNormal="100" zoomScaleSheetLayoutView="100" zoomScalePageLayoutView="70" workbookViewId="0">
      <pane ySplit="7" topLeftCell="A8" activePane="bottomLeft" state="frozen"/>
      <selection pane="bottomLeft" activeCell="F14" sqref="F14"/>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2" x14ac:dyDescent="0.2">
      <c r="A1" s="1"/>
      <c r="B1" s="2"/>
      <c r="C1" s="3"/>
      <c r="D1" s="4"/>
      <c r="E1" s="5"/>
      <c r="F1" s="4"/>
      <c r="G1" s="6"/>
    </row>
    <row r="2" spans="1:12" ht="19.5" x14ac:dyDescent="0.25">
      <c r="A2" s="13"/>
      <c r="B2" s="365" t="s">
        <v>0</v>
      </c>
      <c r="C2" s="365"/>
      <c r="D2" s="365"/>
      <c r="E2" s="365"/>
      <c r="F2" s="365"/>
      <c r="G2" s="366"/>
    </row>
    <row r="3" spans="1:12" ht="19.5" x14ac:dyDescent="0.25">
      <c r="A3" s="13"/>
      <c r="B3" s="365" t="s">
        <v>417</v>
      </c>
      <c r="C3" s="365"/>
      <c r="D3" s="365"/>
      <c r="E3" s="365"/>
      <c r="F3" s="365"/>
      <c r="G3" s="366"/>
    </row>
    <row r="4" spans="1:12" ht="18" x14ac:dyDescent="0.25">
      <c r="A4" s="14"/>
      <c r="B4" s="367"/>
      <c r="C4" s="367"/>
      <c r="D4" s="367"/>
      <c r="E4" s="367"/>
      <c r="F4" s="367"/>
      <c r="G4" s="368"/>
    </row>
    <row r="5" spans="1:12" s="279" customFormat="1" ht="16.5" thickBot="1" x14ac:dyDescent="0.25">
      <c r="A5" s="285"/>
      <c r="B5" s="286"/>
      <c r="C5" s="287"/>
      <c r="D5" s="292"/>
      <c r="E5" s="360" t="str">
        <f>_xlfn.CONCAT("Izpolnjeno:","  ",COUNTIFS(F9:F40,"&lt;&gt;",F9:F40,"&lt;&gt;0"),"/",COUNTIFS(E9:E40,"&lt;&gt;",E9:E40,"&lt;&gt;0"))</f>
        <v>Izpolnjeno:  0/15</v>
      </c>
      <c r="F5" s="360"/>
      <c r="G5" s="361"/>
    </row>
    <row r="6" spans="1:12" s="11" customFormat="1" x14ac:dyDescent="0.2">
      <c r="A6" s="369" t="s">
        <v>284</v>
      </c>
      <c r="B6" s="370"/>
      <c r="C6" s="15" t="s">
        <v>285</v>
      </c>
      <c r="D6" s="16" t="s">
        <v>286</v>
      </c>
      <c r="E6" s="16" t="s">
        <v>287</v>
      </c>
      <c r="F6" s="16" t="s">
        <v>288</v>
      </c>
      <c r="G6" s="17" t="s">
        <v>289</v>
      </c>
    </row>
    <row r="7" spans="1:12" ht="13.5" thickBot="1" x14ac:dyDescent="0.25">
      <c r="A7" s="371" t="s">
        <v>290</v>
      </c>
      <c r="B7" s="372"/>
      <c r="C7" s="18"/>
      <c r="D7" s="19"/>
      <c r="E7" s="19" t="s">
        <v>291</v>
      </c>
      <c r="F7" s="19" t="s">
        <v>292</v>
      </c>
      <c r="G7" s="20" t="s">
        <v>293</v>
      </c>
    </row>
    <row r="8" spans="1:12" s="21" customFormat="1" ht="15.75" x14ac:dyDescent="0.2">
      <c r="A8" s="43"/>
      <c r="B8" s="44"/>
      <c r="C8" s="57"/>
      <c r="D8" s="46"/>
      <c r="E8" s="47"/>
      <c r="F8" s="48"/>
      <c r="G8" s="49"/>
    </row>
    <row r="9" spans="1:12" ht="15.75" x14ac:dyDescent="0.2">
      <c r="A9" s="52"/>
      <c r="B9" s="50" t="s">
        <v>447</v>
      </c>
      <c r="C9" s="51" t="s">
        <v>477</v>
      </c>
      <c r="D9" s="53"/>
      <c r="E9" s="54"/>
      <c r="F9" s="55"/>
      <c r="G9" s="56"/>
    </row>
    <row r="10" spans="1:12" ht="60" x14ac:dyDescent="0.2">
      <c r="A10" s="43"/>
      <c r="B10" s="44"/>
      <c r="C10" s="45" t="s">
        <v>335</v>
      </c>
      <c r="D10" s="46"/>
      <c r="E10" s="47"/>
      <c r="F10" s="48"/>
      <c r="G10" s="49"/>
      <c r="H10" s="21"/>
      <c r="I10" s="21"/>
      <c r="J10" s="21"/>
      <c r="K10" s="21"/>
      <c r="L10" s="21"/>
    </row>
    <row r="11" spans="1:12" ht="90" x14ac:dyDescent="0.2">
      <c r="A11" s="43"/>
      <c r="B11" s="44"/>
      <c r="C11" s="45" t="s">
        <v>297</v>
      </c>
      <c r="D11" s="46"/>
      <c r="E11" s="47"/>
      <c r="F11" s="48"/>
      <c r="G11" s="49"/>
      <c r="H11" s="21"/>
      <c r="I11" s="21"/>
      <c r="J11" s="21"/>
      <c r="K11" s="21"/>
      <c r="L11" s="21"/>
    </row>
    <row r="12" spans="1:12" ht="15.75" x14ac:dyDescent="0.2">
      <c r="A12" s="52"/>
      <c r="B12" s="50" t="s">
        <v>448</v>
      </c>
      <c r="C12" s="51" t="s">
        <v>300</v>
      </c>
      <c r="D12" s="53"/>
      <c r="E12" s="54"/>
      <c r="F12" s="55"/>
      <c r="G12" s="56"/>
    </row>
    <row r="13" spans="1:12" ht="90" x14ac:dyDescent="0.2">
      <c r="A13" s="43"/>
      <c r="B13" s="44"/>
      <c r="C13" s="60" t="s">
        <v>389</v>
      </c>
      <c r="D13" s="46"/>
      <c r="E13" s="47"/>
      <c r="F13" s="59"/>
      <c r="G13" s="49"/>
      <c r="H13" s="21"/>
      <c r="I13" s="21"/>
      <c r="J13" s="21"/>
      <c r="K13" s="21"/>
      <c r="L13" s="21"/>
    </row>
    <row r="14" spans="1:12" ht="30" x14ac:dyDescent="0.2">
      <c r="A14" s="43"/>
      <c r="B14" s="44" t="s">
        <v>449</v>
      </c>
      <c r="C14" s="58" t="s">
        <v>390</v>
      </c>
      <c r="D14" s="46" t="s">
        <v>320</v>
      </c>
      <c r="E14" s="46">
        <v>610</v>
      </c>
      <c r="F14" s="321"/>
      <c r="G14" s="182">
        <f>ROUND(E14*ROUND(F14,2),2)</f>
        <v>0</v>
      </c>
    </row>
    <row r="15" spans="1:12" ht="75" x14ac:dyDescent="0.2">
      <c r="A15" s="43"/>
      <c r="B15" s="44" t="s">
        <v>470</v>
      </c>
      <c r="C15" s="58" t="s">
        <v>459</v>
      </c>
      <c r="D15" s="46" t="s">
        <v>305</v>
      </c>
      <c r="E15" s="46">
        <v>183</v>
      </c>
      <c r="F15" s="321"/>
      <c r="G15" s="182">
        <f t="shared" ref="G15:G18" si="0">ROUND(E15*ROUND(F15,2),2)</f>
        <v>0</v>
      </c>
    </row>
    <row r="16" spans="1:12" ht="60" x14ac:dyDescent="0.2">
      <c r="A16" s="43"/>
      <c r="B16" s="44" t="s">
        <v>450</v>
      </c>
      <c r="C16" s="58" t="s">
        <v>460</v>
      </c>
      <c r="D16" s="46" t="s">
        <v>305</v>
      </c>
      <c r="E16" s="46">
        <v>18</v>
      </c>
      <c r="F16" s="321"/>
      <c r="G16" s="182">
        <f t="shared" si="0"/>
        <v>0</v>
      </c>
    </row>
    <row r="17" spans="1:43" ht="60" x14ac:dyDescent="0.2">
      <c r="A17" s="43"/>
      <c r="B17" s="44" t="s">
        <v>451</v>
      </c>
      <c r="C17" s="58" t="s">
        <v>352</v>
      </c>
      <c r="D17" s="46" t="s">
        <v>320</v>
      </c>
      <c r="E17" s="46">
        <v>610</v>
      </c>
      <c r="F17" s="321"/>
      <c r="G17" s="182">
        <f t="shared" si="0"/>
        <v>0</v>
      </c>
    </row>
    <row r="18" spans="1:43" ht="105" x14ac:dyDescent="0.2">
      <c r="A18" s="43"/>
      <c r="B18" s="44" t="s">
        <v>452</v>
      </c>
      <c r="C18" s="58" t="s">
        <v>461</v>
      </c>
      <c r="D18" s="46" t="s">
        <v>320</v>
      </c>
      <c r="E18" s="46">
        <v>671</v>
      </c>
      <c r="F18" s="321"/>
      <c r="G18" s="182">
        <f t="shared" si="0"/>
        <v>0</v>
      </c>
    </row>
    <row r="19" spans="1:43" ht="150" x14ac:dyDescent="0.2">
      <c r="A19" s="43"/>
      <c r="B19" s="44" t="s">
        <v>453</v>
      </c>
      <c r="C19" s="58" t="s">
        <v>462</v>
      </c>
      <c r="D19" s="46"/>
      <c r="E19" s="47"/>
      <c r="F19" s="59"/>
      <c r="G19" s="49"/>
    </row>
    <row r="20" spans="1:43" ht="30" x14ac:dyDescent="0.2">
      <c r="A20" s="43"/>
      <c r="B20" s="318" t="s">
        <v>309</v>
      </c>
      <c r="C20" s="58" t="s">
        <v>391</v>
      </c>
      <c r="D20" s="46" t="s">
        <v>305</v>
      </c>
      <c r="E20" s="46">
        <v>183</v>
      </c>
      <c r="F20" s="321"/>
      <c r="G20" s="182">
        <f t="shared" ref="G20:G21" si="1">ROUND(E20*ROUND(F20,2),2)</f>
        <v>0</v>
      </c>
    </row>
    <row r="21" spans="1:43" ht="120" x14ac:dyDescent="0.2">
      <c r="A21" s="43"/>
      <c r="B21" s="44" t="s">
        <v>495</v>
      </c>
      <c r="C21" s="58" t="s">
        <v>496</v>
      </c>
      <c r="D21" s="46" t="s">
        <v>322</v>
      </c>
      <c r="E21" s="46">
        <v>1</v>
      </c>
      <c r="F21" s="321"/>
      <c r="G21" s="291">
        <f t="shared" si="1"/>
        <v>0</v>
      </c>
    </row>
    <row r="22" spans="1:43" ht="16.5" thickBot="1" x14ac:dyDescent="0.25">
      <c r="A22" s="22"/>
      <c r="B22" s="26"/>
      <c r="C22" s="25"/>
      <c r="D22" s="27"/>
      <c r="E22" s="28"/>
      <c r="F22" s="61"/>
      <c r="G22" s="23"/>
    </row>
    <row r="23" spans="1:43" ht="19.5" thickBot="1" x14ac:dyDescent="0.35">
      <c r="A23" s="363" t="str">
        <f>"SKUPAJ "&amp;C12&amp;":"</f>
        <v>SKUPAJ ZEMELJSKA DELA:</v>
      </c>
      <c r="B23" s="364"/>
      <c r="C23" s="364"/>
      <c r="D23" s="364" t="s">
        <v>313</v>
      </c>
      <c r="E23" s="364"/>
      <c r="F23" s="364"/>
      <c r="G23" s="24">
        <f>SUBTOTAL(9,G14:G21)</f>
        <v>0</v>
      </c>
    </row>
    <row r="24" spans="1:43" ht="15.75" x14ac:dyDescent="0.2">
      <c r="A24" s="39"/>
      <c r="B24" s="41"/>
      <c r="C24" s="62"/>
      <c r="D24" s="30"/>
      <c r="E24" s="31"/>
      <c r="F24" s="32"/>
      <c r="G24" s="33"/>
    </row>
    <row r="25" spans="1:43" ht="15.75" x14ac:dyDescent="0.2">
      <c r="A25" s="52"/>
      <c r="B25" s="50" t="s">
        <v>454</v>
      </c>
      <c r="C25" s="63" t="s">
        <v>392</v>
      </c>
      <c r="D25" s="53"/>
      <c r="E25" s="54"/>
      <c r="F25" s="55"/>
      <c r="G25" s="56"/>
    </row>
    <row r="26" spans="1:43" ht="15.75" x14ac:dyDescent="0.2">
      <c r="A26" s="52"/>
      <c r="B26" s="50"/>
      <c r="C26" s="63" t="s">
        <v>393</v>
      </c>
      <c r="D26" s="53"/>
      <c r="E26" s="54"/>
      <c r="F26" s="55"/>
      <c r="G26" s="56"/>
    </row>
    <row r="27" spans="1:43" ht="90" x14ac:dyDescent="0.2">
      <c r="A27" s="43"/>
      <c r="B27" s="44" t="s">
        <v>455</v>
      </c>
      <c r="C27" s="58" t="s">
        <v>394</v>
      </c>
      <c r="D27" s="46"/>
      <c r="E27" s="47"/>
      <c r="F27" s="59"/>
      <c r="G27" s="49"/>
    </row>
    <row r="28" spans="1:43" ht="30" x14ac:dyDescent="0.2">
      <c r="A28" s="43"/>
      <c r="B28" s="318" t="s">
        <v>309</v>
      </c>
      <c r="C28" s="58" t="s">
        <v>395</v>
      </c>
      <c r="D28" s="46" t="s">
        <v>327</v>
      </c>
      <c r="E28" s="46">
        <v>156</v>
      </c>
      <c r="F28" s="321"/>
      <c r="G28" s="182">
        <f t="shared" ref="G28" si="2">ROUND(E28*ROUND(F28,2),2)</f>
        <v>0</v>
      </c>
    </row>
    <row r="29" spans="1:43" ht="15.75" x14ac:dyDescent="0.2">
      <c r="A29" s="52"/>
      <c r="B29" s="50"/>
      <c r="C29" s="51" t="s">
        <v>396</v>
      </c>
      <c r="D29" s="53"/>
      <c r="E29" s="54"/>
      <c r="F29" s="55"/>
      <c r="G29" s="56"/>
    </row>
    <row r="30" spans="1:43" s="42" customFormat="1" ht="126" customHeight="1" x14ac:dyDescent="0.2">
      <c r="A30" s="43"/>
      <c r="B30" s="44" t="s">
        <v>456</v>
      </c>
      <c r="C30" s="57" t="s">
        <v>463</v>
      </c>
      <c r="D30" s="46" t="s">
        <v>320</v>
      </c>
      <c r="E30" s="46">
        <v>610</v>
      </c>
      <c r="F30" s="321"/>
      <c r="G30" s="182">
        <f t="shared" ref="G30" si="3">ROUND(E30*ROUND(F30,2),2)</f>
        <v>0</v>
      </c>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row>
    <row r="31" spans="1:43" ht="30" x14ac:dyDescent="0.2">
      <c r="A31" s="43"/>
      <c r="B31" s="44" t="s">
        <v>457</v>
      </c>
      <c r="C31" s="57" t="s">
        <v>397</v>
      </c>
      <c r="D31" s="46" t="s">
        <v>327</v>
      </c>
      <c r="E31" s="46">
        <v>25</v>
      </c>
      <c r="F31" s="321"/>
      <c r="G31" s="182">
        <f t="shared" ref="G31:G32" si="4">ROUND(E31*ROUND(F31,2),2)</f>
        <v>0</v>
      </c>
    </row>
    <row r="32" spans="1:43" ht="45" x14ac:dyDescent="0.2">
      <c r="A32" s="43"/>
      <c r="B32" s="44" t="s">
        <v>458</v>
      </c>
      <c r="C32" s="57" t="s">
        <v>398</v>
      </c>
      <c r="D32" s="46" t="s">
        <v>327</v>
      </c>
      <c r="E32" s="46">
        <v>30</v>
      </c>
      <c r="F32" s="321"/>
      <c r="G32" s="291">
        <f t="shared" si="4"/>
        <v>0</v>
      </c>
    </row>
    <row r="33" spans="1:43" ht="16.5" thickBot="1" x14ac:dyDescent="0.25">
      <c r="A33" s="22"/>
      <c r="B33" s="26"/>
      <c r="C33" s="38"/>
      <c r="D33" s="27"/>
      <c r="E33" s="28"/>
      <c r="F33" s="29"/>
      <c r="G33" s="23"/>
    </row>
    <row r="34" spans="1:43" ht="19.5" thickBot="1" x14ac:dyDescent="0.35">
      <c r="A34" s="363" t="str">
        <f>"SKUPAJ "&amp;C25&amp;":"</f>
        <v>SKUPAJ ASFALTIRANE POVRŠINE :</v>
      </c>
      <c r="B34" s="364"/>
      <c r="C34" s="364"/>
      <c r="D34" s="364" t="s">
        <v>399</v>
      </c>
      <c r="E34" s="364"/>
      <c r="F34" s="364"/>
      <c r="G34" s="24">
        <f>SUBTOTAL(9,G28:G32)</f>
        <v>0</v>
      </c>
    </row>
    <row r="35" spans="1:43" s="42" customFormat="1" ht="15.75" x14ac:dyDescent="0.2">
      <c r="A35" s="39"/>
      <c r="B35" s="41"/>
      <c r="C35" s="40"/>
      <c r="D35" s="30"/>
      <c r="E35" s="31"/>
      <c r="F35" s="32"/>
      <c r="G35" s="33"/>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row>
    <row r="36" spans="1:43" ht="15.75" x14ac:dyDescent="0.2">
      <c r="A36" s="52"/>
      <c r="B36" s="50" t="s">
        <v>471</v>
      </c>
      <c r="C36" s="51" t="s">
        <v>400</v>
      </c>
      <c r="D36" s="53"/>
      <c r="E36" s="54"/>
      <c r="F36" s="55"/>
      <c r="G36" s="56"/>
    </row>
    <row r="37" spans="1:43" ht="30" x14ac:dyDescent="0.2">
      <c r="A37" s="43"/>
      <c r="B37" s="44" t="s">
        <v>472</v>
      </c>
      <c r="C37" s="57" t="s">
        <v>401</v>
      </c>
      <c r="D37" s="46" t="s">
        <v>305</v>
      </c>
      <c r="E37" s="46">
        <v>18</v>
      </c>
      <c r="F37" s="321"/>
      <c r="G37" s="182">
        <f t="shared" ref="G37" si="5">ROUND(E37*ROUND(F37,2),2)</f>
        <v>0</v>
      </c>
    </row>
    <row r="38" spans="1:43" ht="30" x14ac:dyDescent="0.2">
      <c r="A38" s="43"/>
      <c r="B38" s="44" t="s">
        <v>473</v>
      </c>
      <c r="C38" s="57" t="s">
        <v>402</v>
      </c>
      <c r="D38" s="46" t="s">
        <v>305</v>
      </c>
      <c r="E38" s="46">
        <v>18</v>
      </c>
      <c r="F38" s="321"/>
      <c r="G38" s="182">
        <f t="shared" ref="G38:G40" si="6">ROUND(E38*ROUND(F38,2),2)</f>
        <v>0</v>
      </c>
    </row>
    <row r="39" spans="1:43" ht="30" x14ac:dyDescent="0.2">
      <c r="A39" s="43"/>
      <c r="B39" s="44" t="s">
        <v>474</v>
      </c>
      <c r="C39" s="57" t="s">
        <v>403</v>
      </c>
      <c r="D39" s="46" t="s">
        <v>305</v>
      </c>
      <c r="E39" s="46">
        <v>36</v>
      </c>
      <c r="F39" s="321"/>
      <c r="G39" s="182">
        <f t="shared" si="6"/>
        <v>0</v>
      </c>
    </row>
    <row r="40" spans="1:43" ht="75" x14ac:dyDescent="0.2">
      <c r="A40" s="43"/>
      <c r="B40" s="44" t="s">
        <v>475</v>
      </c>
      <c r="C40" s="57" t="s">
        <v>404</v>
      </c>
      <c r="D40" s="46" t="s">
        <v>320</v>
      </c>
      <c r="E40" s="46">
        <v>100</v>
      </c>
      <c r="F40" s="321"/>
      <c r="G40" s="291">
        <f t="shared" si="6"/>
        <v>0</v>
      </c>
    </row>
    <row r="41" spans="1:43" ht="16.5" thickBot="1" x14ac:dyDescent="0.25">
      <c r="A41" s="22"/>
      <c r="B41" s="26"/>
      <c r="C41" s="38"/>
      <c r="D41" s="27"/>
      <c r="E41" s="28"/>
      <c r="F41" s="29"/>
      <c r="G41" s="23"/>
    </row>
    <row r="42" spans="1:43" ht="19.5" thickBot="1" x14ac:dyDescent="0.35">
      <c r="A42" s="363" t="str">
        <f>"SKUPAJ "&amp;C36&amp;":"</f>
        <v>SKUPAJ ZELENE POVRŠINE :</v>
      </c>
      <c r="B42" s="364"/>
      <c r="C42" s="364"/>
      <c r="D42" s="364" t="s">
        <v>405</v>
      </c>
      <c r="E42" s="364"/>
      <c r="F42" s="364"/>
      <c r="G42" s="24">
        <f>SUBTOTAL(9,G37:G40)</f>
        <v>0</v>
      </c>
    </row>
    <row r="43" spans="1:43" ht="16.5" thickBot="1" x14ac:dyDescent="0.25">
      <c r="A43" s="43"/>
      <c r="B43" s="44"/>
      <c r="C43" s="57"/>
      <c r="D43" s="46"/>
      <c r="E43" s="47"/>
      <c r="F43" s="48"/>
      <c r="G43" s="49"/>
    </row>
    <row r="44" spans="1:43" ht="19.5" thickBot="1" x14ac:dyDescent="0.35">
      <c r="A44" s="363" t="str">
        <f>"SKUPAJ "&amp;C9&amp;":"</f>
        <v>SKUPAJ CESTE:</v>
      </c>
      <c r="B44" s="364"/>
      <c r="C44" s="364"/>
      <c r="D44" s="364" t="s">
        <v>406</v>
      </c>
      <c r="E44" s="364"/>
      <c r="F44" s="364"/>
      <c r="G44" s="24">
        <f>SUBTOTAL(9,G14:G42)</f>
        <v>0</v>
      </c>
    </row>
    <row r="45" spans="1:43" s="129" customFormat="1" ht="15" x14ac:dyDescent="0.2">
      <c r="A45" s="139"/>
      <c r="B45" s="140"/>
      <c r="C45" s="141"/>
      <c r="D45" s="142"/>
      <c r="E45" s="143"/>
      <c r="F45" s="142"/>
      <c r="G45" s="142"/>
    </row>
    <row r="46" spans="1:43" s="137" customFormat="1" ht="45.75" x14ac:dyDescent="0.2">
      <c r="A46" s="133"/>
      <c r="B46" s="134"/>
      <c r="C46" s="128" t="s">
        <v>556</v>
      </c>
      <c r="D46" s="135"/>
      <c r="E46" s="136"/>
      <c r="F46" s="135"/>
      <c r="G46" s="135"/>
    </row>
    <row r="47" spans="1:43" s="137" customFormat="1" ht="15.75" x14ac:dyDescent="0.2">
      <c r="A47" s="133"/>
      <c r="B47" s="134"/>
      <c r="C47" s="130" t="s">
        <v>552</v>
      </c>
      <c r="D47" s="135"/>
      <c r="E47" s="136"/>
      <c r="F47" s="135"/>
      <c r="G47" s="135"/>
    </row>
    <row r="48" spans="1:43" s="137" customFormat="1" ht="15.75" x14ac:dyDescent="0.2">
      <c r="A48" s="133"/>
      <c r="B48" s="134"/>
      <c r="C48" s="131" t="s">
        <v>553</v>
      </c>
      <c r="D48" s="135"/>
      <c r="E48" s="136"/>
      <c r="F48" s="132"/>
      <c r="G48" s="135"/>
    </row>
    <row r="49" spans="1:43" s="137" customFormat="1" ht="15" x14ac:dyDescent="0.2">
      <c r="A49" s="133"/>
      <c r="B49" s="134"/>
      <c r="C49" s="131" t="s">
        <v>554</v>
      </c>
      <c r="D49" s="135"/>
      <c r="E49" s="136"/>
      <c r="F49" s="138" t="s">
        <v>555</v>
      </c>
      <c r="G49" s="135"/>
    </row>
    <row r="51" spans="1:43" s="21" customFormat="1" ht="18" x14ac:dyDescent="0.25">
      <c r="A51" s="7"/>
      <c r="B51" s="8"/>
      <c r="C51" s="9"/>
      <c r="D51" s="10"/>
      <c r="E51" s="11"/>
      <c r="F51" s="10"/>
      <c r="G51" s="10"/>
      <c r="H51" s="34"/>
      <c r="I51" s="35"/>
      <c r="J51" s="36"/>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row>
    <row r="52" spans="1:43" ht="18" x14ac:dyDescent="0.25">
      <c r="H52" s="34"/>
      <c r="I52" s="35"/>
      <c r="J52" s="36"/>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row>
    <row r="53" spans="1:43" s="21" customFormat="1" ht="18" x14ac:dyDescent="0.25">
      <c r="A53" s="7"/>
      <c r="B53" s="8"/>
      <c r="C53" s="9"/>
      <c r="D53" s="10"/>
      <c r="E53" s="11"/>
      <c r="F53" s="10"/>
      <c r="G53" s="10"/>
      <c r="H53" s="34"/>
      <c r="I53" s="35"/>
      <c r="J53" s="36"/>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row>
    <row r="54" spans="1:43" s="21" customFormat="1" ht="18" x14ac:dyDescent="0.25">
      <c r="A54" s="7"/>
      <c r="B54" s="8"/>
      <c r="C54" s="9"/>
      <c r="D54" s="10"/>
      <c r="E54" s="11"/>
      <c r="F54" s="10"/>
      <c r="G54" s="10"/>
      <c r="H54" s="34"/>
      <c r="I54" s="35"/>
      <c r="J54" s="36"/>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row>
    <row r="55" spans="1:43" x14ac:dyDescent="0.2">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row>
    <row r="56" spans="1:43" s="37" customFormat="1" x14ac:dyDescent="0.2">
      <c r="A56" s="7"/>
      <c r="B56" s="8"/>
      <c r="C56" s="9"/>
      <c r="D56" s="10"/>
      <c r="E56" s="11"/>
      <c r="F56" s="10"/>
      <c r="G56" s="10"/>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row>
    <row r="57" spans="1:43" s="37" customFormat="1" x14ac:dyDescent="0.2">
      <c r="A57" s="7"/>
      <c r="B57" s="8"/>
      <c r="C57" s="9"/>
      <c r="D57" s="10"/>
      <c r="E57" s="11"/>
      <c r="F57" s="10"/>
      <c r="G57" s="10"/>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row>
    <row r="58" spans="1:43" s="37" customFormat="1" ht="18" x14ac:dyDescent="0.25">
      <c r="A58" s="7"/>
      <c r="B58" s="8"/>
      <c r="C58" s="9"/>
      <c r="D58" s="10"/>
      <c r="E58" s="11"/>
      <c r="F58" s="10"/>
      <c r="G58" s="10"/>
      <c r="H58" s="34"/>
      <c r="I58" s="35"/>
      <c r="J58" s="36"/>
    </row>
    <row r="59" spans="1:43" s="37" customFormat="1" ht="18" x14ac:dyDescent="0.25">
      <c r="A59" s="7"/>
      <c r="B59" s="8"/>
      <c r="C59" s="9"/>
      <c r="D59" s="10"/>
      <c r="E59" s="11"/>
      <c r="F59" s="10"/>
      <c r="G59" s="10"/>
      <c r="H59" s="34"/>
      <c r="I59" s="35"/>
      <c r="J59" s="36"/>
    </row>
    <row r="60" spans="1:43" s="21" customFormat="1" ht="18" x14ac:dyDescent="0.25">
      <c r="A60" s="7"/>
      <c r="B60" s="8"/>
      <c r="C60" s="9"/>
      <c r="D60" s="10"/>
      <c r="E60" s="11"/>
      <c r="F60" s="10"/>
      <c r="G60" s="10"/>
      <c r="H60" s="34"/>
      <c r="I60" s="35"/>
      <c r="J60" s="36"/>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row>
    <row r="61" spans="1:43" s="21" customFormat="1" ht="18" x14ac:dyDescent="0.25">
      <c r="A61" s="7"/>
      <c r="B61" s="8"/>
      <c r="C61" s="9"/>
      <c r="D61" s="10"/>
      <c r="E61" s="11"/>
      <c r="F61" s="10"/>
      <c r="G61" s="10"/>
      <c r="H61" s="34"/>
      <c r="I61" s="35"/>
      <c r="J61" s="36"/>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row>
    <row r="62" spans="1:43" s="21" customFormat="1" ht="18" x14ac:dyDescent="0.25">
      <c r="A62" s="7"/>
      <c r="B62" s="8"/>
      <c r="C62" s="9"/>
      <c r="D62" s="10"/>
      <c r="E62" s="11"/>
      <c r="F62" s="10"/>
      <c r="G62" s="10"/>
      <c r="H62" s="34"/>
      <c r="I62" s="35"/>
      <c r="J62" s="36"/>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row>
    <row r="63" spans="1:43" s="37" customFormat="1" ht="18" x14ac:dyDescent="0.25">
      <c r="A63" s="7"/>
      <c r="B63" s="8"/>
      <c r="C63" s="9"/>
      <c r="D63" s="10"/>
      <c r="E63" s="11"/>
      <c r="F63" s="10"/>
      <c r="G63" s="10"/>
      <c r="H63" s="34"/>
      <c r="I63" s="35"/>
      <c r="J63" s="36"/>
    </row>
    <row r="64" spans="1:43" s="37" customFormat="1" x14ac:dyDescent="0.2">
      <c r="A64" s="7"/>
      <c r="B64" s="8"/>
      <c r="C64" s="9"/>
      <c r="D64" s="10"/>
      <c r="E64" s="11"/>
      <c r="F64" s="10"/>
      <c r="G64" s="10"/>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row>
    <row r="65" spans="1:43" s="37" customFormat="1" ht="18" x14ac:dyDescent="0.25">
      <c r="A65" s="7"/>
      <c r="B65" s="8"/>
      <c r="C65" s="9"/>
      <c r="D65" s="10"/>
      <c r="E65" s="11"/>
      <c r="F65" s="10"/>
      <c r="G65" s="10"/>
      <c r="H65" s="34"/>
      <c r="I65" s="35"/>
      <c r="J65" s="36"/>
    </row>
    <row r="66" spans="1:43" s="37" customFormat="1" x14ac:dyDescent="0.2">
      <c r="A66" s="7"/>
      <c r="B66" s="8"/>
      <c r="C66" s="9"/>
      <c r="D66" s="10"/>
      <c r="E66" s="11"/>
      <c r="F66" s="10"/>
      <c r="G66" s="10"/>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row>
    <row r="67" spans="1:43" s="37" customFormat="1" x14ac:dyDescent="0.2">
      <c r="A67" s="7"/>
      <c r="B67" s="8"/>
      <c r="C67" s="9"/>
      <c r="D67" s="10"/>
      <c r="E67" s="11"/>
      <c r="F67" s="10"/>
      <c r="G67" s="10"/>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row>
    <row r="68" spans="1:43" s="37" customFormat="1" x14ac:dyDescent="0.2">
      <c r="A68" s="7"/>
      <c r="B68" s="8"/>
      <c r="C68" s="9"/>
      <c r="D68" s="10"/>
      <c r="E68" s="11"/>
      <c r="F68" s="10"/>
      <c r="G68" s="10"/>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row>
    <row r="69" spans="1:43" s="21" customFormat="1" x14ac:dyDescent="0.2">
      <c r="A69" s="7"/>
      <c r="B69" s="8"/>
      <c r="C69" s="9"/>
      <c r="D69" s="10"/>
      <c r="E69" s="11"/>
      <c r="F69" s="10"/>
      <c r="G69" s="10"/>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row>
    <row r="70" spans="1:43" s="37" customFormat="1" x14ac:dyDescent="0.2">
      <c r="A70" s="7"/>
      <c r="B70" s="8"/>
      <c r="C70" s="9"/>
      <c r="D70" s="10"/>
      <c r="E70" s="11"/>
      <c r="F70" s="10"/>
      <c r="G70" s="10"/>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row>
    <row r="71" spans="1:43" s="21" customFormat="1" ht="13.5" thickBot="1" x14ac:dyDescent="0.25">
      <c r="A71" s="7"/>
      <c r="B71" s="8"/>
      <c r="C71" s="9"/>
      <c r="D71" s="10"/>
      <c r="E71" s="11"/>
      <c r="F71" s="10"/>
      <c r="G71" s="10"/>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row>
  </sheetData>
  <sheetProtection algorithmName="SHA-512" hashValue="swUWjoAyNeCb61TF+O4hEKC0zDi+vVq1tTbNCBOaDipsrFF4Td4abnYXhHu5poiGM4MO+hhcy3db+/62w5gK8g==" saltValue="yUFwdH2Yjt26n8hovkz+FA==" spinCount="100000" sheet="1" objects="1" scenarios="1" formatRows="0" insertHyperlinks="0"/>
  <mergeCells count="10">
    <mergeCell ref="A44:F44"/>
    <mergeCell ref="A23:F23"/>
    <mergeCell ref="A34:F34"/>
    <mergeCell ref="A42:F42"/>
    <mergeCell ref="B2:G2"/>
    <mergeCell ref="B4:G4"/>
    <mergeCell ref="A6:B6"/>
    <mergeCell ref="A7:B7"/>
    <mergeCell ref="B3:G3"/>
    <mergeCell ref="E5:G5"/>
  </mergeCells>
  <conditionalFormatting sqref="E5">
    <cfRule type="expression" dxfId="25" priority="13">
      <formula>NOT(COUNTIFS(E9:E40,"&lt;&gt;",E9:E40,"&lt;&gt;0")=COUNTIFS(F9:F40,"&lt;&gt;",F9:F40,"&lt;&gt;0"))</formula>
    </cfRule>
    <cfRule type="expression" dxfId="24" priority="14">
      <formula>(COUNTIFS(E9:E40,"&lt;&gt;",E9:E40,"&lt;&gt;0")=COUNTIFS(F9:F40,"&lt;&gt;",F9:F40,"&lt;&gt;0"))</formula>
    </cfRule>
  </conditionalFormatting>
  <conditionalFormatting sqref="F14:F18">
    <cfRule type="notContainsBlanks" dxfId="23" priority="11">
      <formula>LEN(TRIM(F14))&gt;0</formula>
    </cfRule>
    <cfRule type="containsBlanks" dxfId="22" priority="12">
      <formula>LEN(TRIM(F14))=0</formula>
    </cfRule>
  </conditionalFormatting>
  <conditionalFormatting sqref="F20:F21">
    <cfRule type="notContainsBlanks" dxfId="21" priority="7">
      <formula>LEN(TRIM(F20))&gt;0</formula>
    </cfRule>
    <cfRule type="containsBlanks" dxfId="20" priority="8">
      <formula>LEN(TRIM(F20))=0</formula>
    </cfRule>
  </conditionalFormatting>
  <conditionalFormatting sqref="F28">
    <cfRule type="notContainsBlanks" dxfId="19" priority="5">
      <formula>LEN(TRIM(F28))&gt;0</formula>
    </cfRule>
    <cfRule type="containsBlanks" dxfId="18" priority="6">
      <formula>LEN(TRIM(F28))=0</formula>
    </cfRule>
  </conditionalFormatting>
  <conditionalFormatting sqref="F30:F32">
    <cfRule type="notContainsBlanks" dxfId="17" priority="3">
      <formula>LEN(TRIM(F30))&gt;0</formula>
    </cfRule>
    <cfRule type="containsBlanks" dxfId="16" priority="4">
      <formula>LEN(TRIM(F30))=0</formula>
    </cfRule>
  </conditionalFormatting>
  <conditionalFormatting sqref="F37:F40">
    <cfRule type="notContainsBlanks" dxfId="15" priority="1">
      <formula>LEN(TRIM(F37))&gt;0</formula>
    </cfRule>
    <cfRule type="containsBlanks" dxfId="14" priority="2">
      <formula>LEN(TRIM(F37))=0</formula>
    </cfRule>
  </conditionalFormatting>
  <dataValidations count="2">
    <dataValidation type="custom" showErrorMessage="1" errorTitle="Nepravilen vnos cene" error="Cena mora biti nenegativno število z največ dvema decimalkama!" sqref="F22 F33 F41" xr:uid="{00000000-0002-0000-0700-000001000000}">
      <formula1>AND(ISNUMBER(F22),F22&gt;=0,ROUND(F22*100,6)-INT(F22*100)=0,NOT(ISBLANK(F22)))</formula1>
    </dataValidation>
    <dataValidation type="custom" allowBlank="1" showInputMessage="1" showErrorMessage="1" errorTitle="Nepravilen vnos!" error="Vrednost mora biti pozitivna in zaokrožena na dve decimalni mesti." sqref="F14:F18 F20:F21 F28 F30:F32 F37:F40" xr:uid="{753BC8F6-40AA-414D-BABA-90E1CF5E4C1E}">
      <formula1>AND(F14*100=INT(F14*100),F14&gt;0)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BD4B-B6E9-4764-8C82-9DD35D1AB0D2}">
  <sheetPr>
    <tabColor theme="3" tint="-0.49992370372631001"/>
  </sheetPr>
  <dimension ref="A1:K24"/>
  <sheetViews>
    <sheetView showGridLines="0" zoomScale="120" zoomScaleNormal="120" zoomScaleSheetLayoutView="85" zoomScalePageLayoutView="70" workbookViewId="0">
      <pane ySplit="7" topLeftCell="A15" activePane="bottomLeft" state="frozen"/>
      <selection pane="bottomLeft" activeCell="F16" sqref="F16"/>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1" x14ac:dyDescent="0.2">
      <c r="A1" s="1"/>
      <c r="B1" s="2"/>
      <c r="C1" s="3"/>
      <c r="D1" s="4"/>
      <c r="E1" s="5"/>
      <c r="F1" s="4"/>
      <c r="G1" s="6"/>
    </row>
    <row r="2" spans="1:11" ht="19.5" x14ac:dyDescent="0.25">
      <c r="A2" s="13"/>
      <c r="B2" s="365" t="s">
        <v>0</v>
      </c>
      <c r="C2" s="365"/>
      <c r="D2" s="365"/>
      <c r="E2" s="365"/>
      <c r="F2" s="365"/>
      <c r="G2" s="366"/>
    </row>
    <row r="3" spans="1:11" ht="19.5" x14ac:dyDescent="0.25">
      <c r="A3" s="13"/>
      <c r="B3" s="374" t="s">
        <v>417</v>
      </c>
      <c r="C3" s="374"/>
      <c r="D3" s="374"/>
      <c r="E3" s="374"/>
      <c r="F3" s="374"/>
      <c r="G3" s="375"/>
    </row>
    <row r="4" spans="1:11" ht="18" x14ac:dyDescent="0.25">
      <c r="A4" s="14"/>
      <c r="B4" s="367"/>
      <c r="C4" s="367"/>
      <c r="D4" s="367"/>
      <c r="E4" s="367"/>
      <c r="F4" s="367"/>
      <c r="G4" s="368"/>
    </row>
    <row r="5" spans="1:11" s="279" customFormat="1" ht="16.5" thickBot="1" x14ac:dyDescent="0.25">
      <c r="A5" s="285"/>
      <c r="B5" s="286"/>
      <c r="C5" s="287"/>
      <c r="D5" s="292"/>
      <c r="E5" s="360" t="str">
        <f>_xlfn.CONCAT("Izpolnjeno:","  ",COUNTIFS(F9:F17,"&lt;&gt;",F9:F17,"&lt;&gt;0"),"/",COUNTIFS(E9:E17,"&lt;&gt;",E9:E17,"&lt;&gt;0"))</f>
        <v>Izpolnjeno:  0/2</v>
      </c>
      <c r="F5" s="360"/>
      <c r="G5" s="361"/>
    </row>
    <row r="6" spans="1:11" s="11" customFormat="1" x14ac:dyDescent="0.2">
      <c r="A6" s="369" t="s">
        <v>284</v>
      </c>
      <c r="B6" s="370"/>
      <c r="C6" s="15" t="s">
        <v>285</v>
      </c>
      <c r="D6" s="16" t="s">
        <v>286</v>
      </c>
      <c r="E6" s="16" t="s">
        <v>287</v>
      </c>
      <c r="F6" s="16" t="s">
        <v>288</v>
      </c>
      <c r="G6" s="17" t="s">
        <v>289</v>
      </c>
    </row>
    <row r="7" spans="1:11" ht="13.5" thickBot="1" x14ac:dyDescent="0.25">
      <c r="A7" s="371" t="s">
        <v>290</v>
      </c>
      <c r="B7" s="372"/>
      <c r="C7" s="18"/>
      <c r="D7" s="19"/>
      <c r="E7" s="19" t="s">
        <v>291</v>
      </c>
      <c r="F7" s="19" t="s">
        <v>292</v>
      </c>
      <c r="G7" s="20" t="s">
        <v>293</v>
      </c>
    </row>
    <row r="8" spans="1:11" s="21" customFormat="1" ht="15.75" x14ac:dyDescent="0.2">
      <c r="A8" s="43"/>
      <c r="B8" s="44"/>
      <c r="C8" s="58"/>
      <c r="D8" s="46"/>
      <c r="E8" s="47"/>
      <c r="F8" s="59"/>
      <c r="G8" s="49"/>
      <c r="K8" s="21" t="s">
        <v>407</v>
      </c>
    </row>
    <row r="9" spans="1:11" ht="15.75" x14ac:dyDescent="0.2">
      <c r="A9" s="70"/>
      <c r="B9" s="69" t="s">
        <v>532</v>
      </c>
      <c r="C9" s="92" t="s">
        <v>533</v>
      </c>
      <c r="D9" s="71"/>
      <c r="E9" s="72"/>
      <c r="F9" s="73"/>
      <c r="G9" s="74"/>
    </row>
    <row r="10" spans="1:11" ht="15.75" x14ac:dyDescent="0.2">
      <c r="A10" s="70"/>
      <c r="B10" s="69"/>
      <c r="C10" s="92"/>
      <c r="D10" s="71"/>
      <c r="E10" s="72"/>
      <c r="F10" s="73"/>
      <c r="G10" s="74"/>
    </row>
    <row r="11" spans="1:11" ht="30" x14ac:dyDescent="0.2">
      <c r="A11" s="64"/>
      <c r="B11" s="65" t="str">
        <f>IF(E11="","",MAX($B$2:B10)+1)</f>
        <v/>
      </c>
      <c r="C11" s="75" t="s">
        <v>534</v>
      </c>
      <c r="D11" s="66"/>
      <c r="E11" s="67"/>
      <c r="F11" s="76"/>
      <c r="G11" s="68"/>
    </row>
    <row r="12" spans="1:11" ht="285" x14ac:dyDescent="0.2">
      <c r="A12" s="64"/>
      <c r="B12" s="65" t="str">
        <f>IF(E12="","",MAX($B$2:B11)+1)</f>
        <v/>
      </c>
      <c r="C12" s="75" t="s">
        <v>535</v>
      </c>
      <c r="D12" s="66"/>
      <c r="E12" s="67"/>
      <c r="F12" s="76"/>
      <c r="G12" s="68"/>
    </row>
    <row r="13" spans="1:11" ht="45" x14ac:dyDescent="0.2">
      <c r="A13" s="64"/>
      <c r="B13" s="65" t="str">
        <f>IF(E13="","",MAX($B$2:B12)+1)</f>
        <v/>
      </c>
      <c r="C13" s="75" t="s">
        <v>536</v>
      </c>
      <c r="D13" s="66"/>
      <c r="E13" s="67"/>
      <c r="F13" s="76"/>
      <c r="G13" s="68"/>
    </row>
    <row r="14" spans="1:11" ht="120" x14ac:dyDescent="0.2">
      <c r="A14" s="64"/>
      <c r="B14" s="65"/>
      <c r="C14" s="75" t="s">
        <v>537</v>
      </c>
      <c r="D14" s="66"/>
      <c r="E14" s="67"/>
      <c r="F14" s="76"/>
      <c r="G14" s="68"/>
    </row>
    <row r="15" spans="1:11" ht="180" x14ac:dyDescent="0.2">
      <c r="A15" s="64"/>
      <c r="B15" s="65"/>
      <c r="C15" s="94" t="s">
        <v>538</v>
      </c>
      <c r="D15" s="66"/>
      <c r="E15" s="67"/>
      <c r="F15" s="76"/>
      <c r="G15" s="68"/>
    </row>
    <row r="16" spans="1:11" ht="60" x14ac:dyDescent="0.2">
      <c r="A16" s="64"/>
      <c r="B16" s="65" t="s">
        <v>355</v>
      </c>
      <c r="C16" s="94" t="s">
        <v>539</v>
      </c>
      <c r="D16" s="66" t="s">
        <v>321</v>
      </c>
      <c r="E16" s="66">
        <v>1</v>
      </c>
      <c r="F16" s="321"/>
      <c r="G16" s="182">
        <f>ROUND(E16*ROUND(F16,2),2)</f>
        <v>0</v>
      </c>
    </row>
    <row r="17" spans="1:7" ht="75" x14ac:dyDescent="0.2">
      <c r="A17" s="64"/>
      <c r="B17" s="65" t="s">
        <v>358</v>
      </c>
      <c r="C17" s="94" t="s">
        <v>546</v>
      </c>
      <c r="D17" s="66" t="s">
        <v>321</v>
      </c>
      <c r="E17" s="66">
        <v>1</v>
      </c>
      <c r="F17" s="321"/>
      <c r="G17" s="182">
        <f>ROUND(E17*ROUND(F17,2),2)</f>
        <v>0</v>
      </c>
    </row>
    <row r="18" spans="1:7" ht="16.5" thickBot="1" x14ac:dyDescent="0.25">
      <c r="A18" s="84"/>
      <c r="B18" s="85"/>
      <c r="C18" s="86"/>
      <c r="D18" s="87"/>
      <c r="E18" s="88"/>
      <c r="F18" s="89"/>
      <c r="G18" s="90"/>
    </row>
    <row r="19" spans="1:7" ht="19.5" thickBot="1" x14ac:dyDescent="0.35">
      <c r="A19" s="363" t="str">
        <f>"SKUPAJ "&amp;C9&amp;":"</f>
        <v>SKUPAJ STAVBNO POHIŠTVO - ZUNANJA ALU VRATA:</v>
      </c>
      <c r="B19" s="373"/>
      <c r="C19" s="373"/>
      <c r="D19" s="373" t="s">
        <v>415</v>
      </c>
      <c r="E19" s="373"/>
      <c r="F19" s="373"/>
      <c r="G19" s="184">
        <f>SUBTOTAL(9,G16:G17)</f>
        <v>0</v>
      </c>
    </row>
    <row r="20" spans="1:7" s="129" customFormat="1" ht="15" x14ac:dyDescent="0.2">
      <c r="A20" s="139"/>
      <c r="B20" s="140"/>
      <c r="C20" s="141"/>
      <c r="D20" s="142"/>
      <c r="E20" s="143"/>
      <c r="F20" s="142"/>
      <c r="G20" s="142"/>
    </row>
    <row r="21" spans="1:7" s="137" customFormat="1" ht="45.75" x14ac:dyDescent="0.2">
      <c r="B21" s="134"/>
      <c r="C21" s="128" t="s">
        <v>556</v>
      </c>
      <c r="D21" s="135"/>
      <c r="E21" s="136"/>
      <c r="F21" s="135"/>
      <c r="G21" s="135"/>
    </row>
    <row r="22" spans="1:7" s="137" customFormat="1" ht="15.75" x14ac:dyDescent="0.2">
      <c r="B22" s="134"/>
      <c r="C22" s="130" t="s">
        <v>552</v>
      </c>
      <c r="D22" s="135"/>
      <c r="E22" s="136"/>
      <c r="F22" s="135"/>
      <c r="G22" s="135"/>
    </row>
    <row r="23" spans="1:7" s="137" customFormat="1" ht="15.75" x14ac:dyDescent="0.2">
      <c r="B23" s="134"/>
      <c r="C23" s="131" t="s">
        <v>553</v>
      </c>
      <c r="D23" s="135"/>
      <c r="E23" s="136"/>
      <c r="F23" s="132"/>
      <c r="G23" s="135"/>
    </row>
    <row r="24" spans="1:7" s="137" customFormat="1" ht="15" x14ac:dyDescent="0.2">
      <c r="B24" s="134"/>
      <c r="C24" s="131" t="s">
        <v>554</v>
      </c>
      <c r="D24" s="135"/>
      <c r="E24" s="136"/>
      <c r="F24" s="138" t="s">
        <v>555</v>
      </c>
      <c r="G24" s="135"/>
    </row>
  </sheetData>
  <sheetProtection algorithmName="SHA-512" hashValue="g8XMKJYym910bS2lczepmBQ8o9FaOWNtftbKqE/s4gpLZ3YitYIWR/rYdEQHkhH6O66+hx0/Cl5zjZmpQPXcpQ==" saltValue="nX3vNaUtDRoX9OPYWEdsrw==" spinCount="100000" sheet="1" objects="1" scenarios="1" formatRows="0" insertHyperlinks="0"/>
  <mergeCells count="7">
    <mergeCell ref="A19:F19"/>
    <mergeCell ref="B2:G2"/>
    <mergeCell ref="B4:G4"/>
    <mergeCell ref="A6:B6"/>
    <mergeCell ref="A7:B7"/>
    <mergeCell ref="B3:G3"/>
    <mergeCell ref="E5:G5"/>
  </mergeCells>
  <conditionalFormatting sqref="E5">
    <cfRule type="expression" dxfId="13" priority="3">
      <formula>NOT(COUNTIFS(E9:E17,"&lt;&gt;",E9:E17,"&lt;&gt;0")=COUNTIFS(F9:F17,"&lt;&gt;",F9:F17,"&lt;&gt;0"))</formula>
    </cfRule>
    <cfRule type="expression" dxfId="12" priority="4">
      <formula>(COUNTIFS(E9:E17,"&lt;&gt;",E9:E17,"&lt;&gt;0")=COUNTIFS(F9:F17,"&lt;&gt;",F9:F17,"&lt;&gt;0"))</formula>
    </cfRule>
  </conditionalFormatting>
  <conditionalFormatting sqref="F16:F17">
    <cfRule type="notContainsBlanks" dxfId="11" priority="1">
      <formula>LEN(TRIM(F16))&gt;0</formula>
    </cfRule>
    <cfRule type="containsBlanks" dxfId="10" priority="2">
      <formula>LEN(TRIM(F16))=0</formula>
    </cfRule>
  </conditionalFormatting>
  <dataValidations count="2">
    <dataValidation type="custom" showErrorMessage="1" errorTitle="Nepravilen vnos cene" error="Cena mora biti nenegativno število z največ dvema decimalkama!" sqref="F18" xr:uid="{00000000-0002-0000-0A00-000000000000}">
      <formula1>AND(ISNUMBER(F18),F18&gt;=0,ROUND(F18*100,6)-INT(F18*100)=0,NOT(ISBLANK(F18)))</formula1>
    </dataValidation>
    <dataValidation type="custom" allowBlank="1" showInputMessage="1" showErrorMessage="1" errorTitle="Nepravilen vnos!" error="Vrednost mora biti pozitivna in zaokrožena na dve decimalni mesti." sqref="F16:F17" xr:uid="{6359EF18-2455-4430-A686-338AECE5D3BE}">
      <formula1>AND(F16*100=INT(F16*100),F16&gt;0)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2E10F-2FE1-4D57-97CD-8B4DE1AB75FD}">
  <sheetPr>
    <tabColor theme="3" tint="-0.49992370372631001"/>
  </sheetPr>
  <dimension ref="A1:L31"/>
  <sheetViews>
    <sheetView showGridLines="0" zoomScale="110" zoomScaleNormal="110" zoomScaleSheetLayoutView="85" zoomScalePageLayoutView="70" workbookViewId="0">
      <pane ySplit="7" topLeftCell="A14" activePane="bottomLeft" state="frozen"/>
      <selection pane="bottomLeft" activeCell="F14" sqref="F14"/>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2" x14ac:dyDescent="0.2">
      <c r="A1" s="1"/>
      <c r="B1" s="2"/>
      <c r="C1" s="3"/>
      <c r="D1" s="4"/>
      <c r="E1" s="5"/>
      <c r="F1" s="4"/>
      <c r="G1" s="6"/>
    </row>
    <row r="2" spans="1:12" ht="19.5" x14ac:dyDescent="0.25">
      <c r="A2" s="13"/>
      <c r="B2" s="365" t="s">
        <v>0</v>
      </c>
      <c r="C2" s="365"/>
      <c r="D2" s="365"/>
      <c r="E2" s="365"/>
      <c r="F2" s="365"/>
      <c r="G2" s="366"/>
    </row>
    <row r="3" spans="1:12" ht="19.5" x14ac:dyDescent="0.25">
      <c r="A3" s="13"/>
      <c r="B3" s="374" t="s">
        <v>417</v>
      </c>
      <c r="C3" s="374"/>
      <c r="D3" s="374"/>
      <c r="E3" s="374"/>
      <c r="F3" s="374"/>
      <c r="G3" s="375"/>
    </row>
    <row r="4" spans="1:12" ht="18" x14ac:dyDescent="0.25">
      <c r="A4" s="14"/>
      <c r="B4" s="367"/>
      <c r="C4" s="367"/>
      <c r="D4" s="367"/>
      <c r="E4" s="367"/>
      <c r="F4" s="367"/>
      <c r="G4" s="368"/>
    </row>
    <row r="5" spans="1:12" s="279" customFormat="1" ht="16.5" thickBot="1" x14ac:dyDescent="0.25">
      <c r="A5" s="285"/>
      <c r="B5" s="286"/>
      <c r="C5" s="287"/>
      <c r="D5" s="292"/>
      <c r="E5" s="360" t="str">
        <f>_xlfn.CONCAT("Izpolnjeno:","  ",COUNTIFS(F9:F24,"&lt;&gt;",F9:F24,"&lt;&gt;0"),"/",COUNTIFS(E9:E24,"&lt;&gt;",E9:E24,"&lt;&gt;0"))</f>
        <v>Izpolnjeno:  0/8</v>
      </c>
      <c r="F5" s="360"/>
      <c r="G5" s="361"/>
    </row>
    <row r="6" spans="1:12" s="11" customFormat="1" x14ac:dyDescent="0.2">
      <c r="A6" s="369" t="s">
        <v>284</v>
      </c>
      <c r="B6" s="370"/>
      <c r="C6" s="15" t="s">
        <v>285</v>
      </c>
      <c r="D6" s="16" t="s">
        <v>286</v>
      </c>
      <c r="E6" s="16" t="s">
        <v>287</v>
      </c>
      <c r="F6" s="16" t="s">
        <v>288</v>
      </c>
      <c r="G6" s="17" t="s">
        <v>289</v>
      </c>
    </row>
    <row r="7" spans="1:12" ht="13.5" thickBot="1" x14ac:dyDescent="0.25">
      <c r="A7" s="371" t="s">
        <v>290</v>
      </c>
      <c r="B7" s="372"/>
      <c r="C7" s="18"/>
      <c r="D7" s="19"/>
      <c r="E7" s="19" t="s">
        <v>291</v>
      </c>
      <c r="F7" s="19" t="s">
        <v>292</v>
      </c>
      <c r="G7" s="20" t="s">
        <v>293</v>
      </c>
    </row>
    <row r="8" spans="1:12" s="21" customFormat="1" ht="15.75" x14ac:dyDescent="0.2">
      <c r="A8" s="64"/>
      <c r="B8" s="65"/>
      <c r="C8" s="75"/>
      <c r="D8" s="66"/>
      <c r="E8" s="67"/>
      <c r="F8" s="76"/>
      <c r="G8" s="68"/>
      <c r="K8" s="21" t="s">
        <v>407</v>
      </c>
    </row>
    <row r="9" spans="1:12" ht="15.75" x14ac:dyDescent="0.2">
      <c r="A9" s="70"/>
      <c r="B9" s="69" t="s">
        <v>521</v>
      </c>
      <c r="C9" s="92" t="s">
        <v>476</v>
      </c>
      <c r="D9" s="71"/>
      <c r="E9" s="72"/>
      <c r="F9" s="73"/>
      <c r="G9" s="74"/>
    </row>
    <row r="10" spans="1:12" ht="60" x14ac:dyDescent="0.2">
      <c r="A10" s="64"/>
      <c r="B10" s="65"/>
      <c r="C10" s="91" t="s">
        <v>335</v>
      </c>
      <c r="D10" s="66"/>
      <c r="E10" s="67"/>
      <c r="F10" s="76"/>
      <c r="G10" s="68"/>
      <c r="H10" s="21"/>
      <c r="I10" s="21"/>
      <c r="J10" s="21"/>
      <c r="K10" s="21"/>
      <c r="L10" s="21"/>
    </row>
    <row r="11" spans="1:12" ht="90" x14ac:dyDescent="0.2">
      <c r="A11" s="64"/>
      <c r="B11" s="65"/>
      <c r="C11" s="91" t="s">
        <v>297</v>
      </c>
      <c r="D11" s="66"/>
      <c r="E11" s="67"/>
      <c r="F11" s="76"/>
      <c r="G11" s="68"/>
      <c r="H11" s="21"/>
      <c r="I11" s="21"/>
      <c r="J11" s="21"/>
      <c r="K11" s="21"/>
      <c r="L11" s="21"/>
    </row>
    <row r="12" spans="1:12" ht="195" x14ac:dyDescent="0.2">
      <c r="A12" s="64"/>
      <c r="B12" s="65"/>
      <c r="C12" s="91" t="s">
        <v>408</v>
      </c>
      <c r="D12" s="66"/>
      <c r="E12" s="67"/>
      <c r="F12" s="76"/>
      <c r="G12" s="68"/>
      <c r="H12" s="21"/>
      <c r="I12" s="21"/>
      <c r="J12" s="21"/>
      <c r="K12" s="21"/>
      <c r="L12" s="21"/>
    </row>
    <row r="13" spans="1:12" ht="15.75" x14ac:dyDescent="0.2">
      <c r="A13" s="70"/>
      <c r="B13" s="69" t="s">
        <v>522</v>
      </c>
      <c r="C13" s="92" t="s">
        <v>409</v>
      </c>
      <c r="D13" s="71"/>
      <c r="E13" s="72"/>
      <c r="F13" s="73"/>
      <c r="G13" s="74"/>
    </row>
    <row r="14" spans="1:12" ht="30" x14ac:dyDescent="0.2">
      <c r="A14" s="64"/>
      <c r="B14" s="65" t="s">
        <v>523</v>
      </c>
      <c r="C14" s="75" t="s">
        <v>410</v>
      </c>
      <c r="D14" s="66" t="s">
        <v>305</v>
      </c>
      <c r="E14" s="67">
        <v>24.320000000000004</v>
      </c>
      <c r="F14" s="321"/>
      <c r="G14" s="182">
        <f>ROUND(E14*ROUND(F14,2),2)</f>
        <v>0</v>
      </c>
    </row>
    <row r="15" spans="1:12" ht="30" x14ac:dyDescent="0.2">
      <c r="A15" s="64"/>
      <c r="B15" s="65" t="s">
        <v>524</v>
      </c>
      <c r="C15" s="75" t="s">
        <v>411</v>
      </c>
      <c r="D15" s="66" t="s">
        <v>305</v>
      </c>
      <c r="E15" s="67">
        <v>24.320000000000004</v>
      </c>
      <c r="F15" s="321"/>
      <c r="G15" s="182">
        <f>ROUND(E15*ROUND(F15,2),2)</f>
        <v>0</v>
      </c>
    </row>
    <row r="16" spans="1:12" ht="15.75" x14ac:dyDescent="0.2">
      <c r="A16" s="77"/>
      <c r="B16" s="78"/>
      <c r="C16" s="79"/>
      <c r="D16" s="80"/>
      <c r="E16" s="81"/>
      <c r="F16" s="82"/>
      <c r="G16" s="83"/>
    </row>
    <row r="17" spans="1:7" ht="15.75" x14ac:dyDescent="0.2">
      <c r="A17" s="70"/>
      <c r="B17" s="69" t="s">
        <v>525</v>
      </c>
      <c r="C17" s="92" t="s">
        <v>412</v>
      </c>
      <c r="D17" s="71"/>
      <c r="E17" s="72"/>
      <c r="F17" s="73"/>
      <c r="G17" s="74"/>
    </row>
    <row r="18" spans="1:7" ht="60" x14ac:dyDescent="0.2">
      <c r="A18" s="64"/>
      <c r="B18" s="65"/>
      <c r="C18" s="75" t="s">
        <v>483</v>
      </c>
      <c r="D18" s="66"/>
      <c r="E18" s="67"/>
      <c r="F18" s="76"/>
      <c r="G18" s="68"/>
    </row>
    <row r="19" spans="1:7" ht="15.75" x14ac:dyDescent="0.2">
      <c r="A19" s="64"/>
      <c r="B19" s="65" t="s">
        <v>526</v>
      </c>
      <c r="C19" s="75" t="s">
        <v>480</v>
      </c>
      <c r="D19" s="66" t="s">
        <v>327</v>
      </c>
      <c r="E19" s="66">
        <v>50</v>
      </c>
      <c r="F19" s="321"/>
      <c r="G19" s="182">
        <f>ROUND(E19*ROUND(F19,2),2)</f>
        <v>0</v>
      </c>
    </row>
    <row r="20" spans="1:7" ht="15.75" x14ac:dyDescent="0.2">
      <c r="A20" s="64"/>
      <c r="B20" s="65" t="s">
        <v>527</v>
      </c>
      <c r="C20" s="75" t="s">
        <v>413</v>
      </c>
      <c r="D20" s="66" t="s">
        <v>327</v>
      </c>
      <c r="E20" s="66">
        <v>70</v>
      </c>
      <c r="F20" s="321"/>
      <c r="G20" s="182">
        <f t="shared" ref="G20:G24" si="0">ROUND(E20*ROUND(F20,2),2)</f>
        <v>0</v>
      </c>
    </row>
    <row r="21" spans="1:7" ht="30" x14ac:dyDescent="0.2">
      <c r="A21" s="64"/>
      <c r="B21" s="65" t="s">
        <v>528</v>
      </c>
      <c r="C21" s="75" t="s">
        <v>482</v>
      </c>
      <c r="D21" s="66" t="s">
        <v>321</v>
      </c>
      <c r="E21" s="66">
        <v>25</v>
      </c>
      <c r="F21" s="321"/>
      <c r="G21" s="182">
        <f t="shared" si="0"/>
        <v>0</v>
      </c>
    </row>
    <row r="22" spans="1:7" ht="30" x14ac:dyDescent="0.2">
      <c r="A22" s="64"/>
      <c r="B22" s="65" t="s">
        <v>529</v>
      </c>
      <c r="C22" s="75" t="s">
        <v>481</v>
      </c>
      <c r="D22" s="66" t="s">
        <v>321</v>
      </c>
      <c r="E22" s="66">
        <v>25</v>
      </c>
      <c r="F22" s="321"/>
      <c r="G22" s="182">
        <f t="shared" si="0"/>
        <v>0</v>
      </c>
    </row>
    <row r="23" spans="1:7" ht="30" x14ac:dyDescent="0.2">
      <c r="A23" s="64"/>
      <c r="B23" s="65" t="s">
        <v>530</v>
      </c>
      <c r="C23" s="75" t="s">
        <v>414</v>
      </c>
      <c r="D23" s="66" t="s">
        <v>321</v>
      </c>
      <c r="E23" s="66">
        <v>30</v>
      </c>
      <c r="F23" s="321"/>
      <c r="G23" s="182">
        <f t="shared" si="0"/>
        <v>0</v>
      </c>
    </row>
    <row r="24" spans="1:7" ht="150" x14ac:dyDescent="0.2">
      <c r="A24" s="64"/>
      <c r="B24" s="65" t="s">
        <v>531</v>
      </c>
      <c r="C24" s="93" t="s">
        <v>484</v>
      </c>
      <c r="D24" s="66" t="s">
        <v>322</v>
      </c>
      <c r="E24" s="66">
        <v>19</v>
      </c>
      <c r="F24" s="321"/>
      <c r="G24" s="291">
        <f t="shared" si="0"/>
        <v>0</v>
      </c>
    </row>
    <row r="25" spans="1:7" ht="16.5" thickBot="1" x14ac:dyDescent="0.25">
      <c r="A25" s="84"/>
      <c r="B25" s="85"/>
      <c r="C25" s="86"/>
      <c r="D25" s="87"/>
      <c r="E25" s="88"/>
      <c r="F25" s="89"/>
      <c r="G25" s="90"/>
    </row>
    <row r="26" spans="1:7" ht="19.5" thickBot="1" x14ac:dyDescent="0.35">
      <c r="A26" s="363" t="str">
        <f>"SKUPAJ "&amp;C13&amp;", "&amp;C17&amp;":"</f>
        <v>SKUPAJ OZEMLJITVE - GRADBENA DELA, OZEMLJITVE - ELEKTROMONTAŽA:</v>
      </c>
      <c r="B26" s="373"/>
      <c r="C26" s="373"/>
      <c r="D26" s="373" t="s">
        <v>415</v>
      </c>
      <c r="E26" s="373"/>
      <c r="F26" s="373"/>
      <c r="G26" s="184">
        <f>SUBTOTAL(9,G9:G24)</f>
        <v>0</v>
      </c>
    </row>
    <row r="27" spans="1:7" s="129" customFormat="1" ht="15" x14ac:dyDescent="0.2">
      <c r="A27" s="139"/>
      <c r="B27" s="140"/>
      <c r="C27" s="141"/>
      <c r="D27" s="142"/>
      <c r="E27" s="143"/>
      <c r="F27" s="142"/>
      <c r="G27" s="142"/>
    </row>
    <row r="28" spans="1:7" s="137" customFormat="1" ht="45.75" x14ac:dyDescent="0.2">
      <c r="B28" s="134"/>
      <c r="C28" s="128" t="s">
        <v>556</v>
      </c>
      <c r="D28" s="135"/>
      <c r="E28" s="136"/>
      <c r="F28" s="135"/>
      <c r="G28" s="135"/>
    </row>
    <row r="29" spans="1:7" s="137" customFormat="1" ht="15.75" x14ac:dyDescent="0.2">
      <c r="B29" s="134"/>
      <c r="C29" s="130" t="s">
        <v>552</v>
      </c>
      <c r="D29" s="135"/>
      <c r="E29" s="136"/>
      <c r="F29" s="135"/>
      <c r="G29" s="135"/>
    </row>
    <row r="30" spans="1:7" s="137" customFormat="1" ht="15.75" x14ac:dyDescent="0.2">
      <c r="B30" s="134"/>
      <c r="C30" s="131" t="s">
        <v>553</v>
      </c>
      <c r="D30" s="135"/>
      <c r="E30" s="136"/>
      <c r="F30" s="132"/>
      <c r="G30" s="135"/>
    </row>
    <row r="31" spans="1:7" s="137" customFormat="1" ht="15" x14ac:dyDescent="0.2">
      <c r="B31" s="134"/>
      <c r="C31" s="131" t="s">
        <v>554</v>
      </c>
      <c r="D31" s="135"/>
      <c r="E31" s="136"/>
      <c r="F31" s="138" t="s">
        <v>555</v>
      </c>
      <c r="G31" s="135"/>
    </row>
  </sheetData>
  <sheetProtection algorithmName="SHA-512" hashValue="NdgATVy7YqcPGahXGhVK7WWql+DND+2i3bc/P5gzNJXD6LEDaTpVv7StocgA3DRLIYFxmlTc+FDENOXSdfl9hg==" saltValue="4OMb2fF61e1QidFmIj6pJQ==" spinCount="100000" sheet="1" objects="1" scenarios="1" formatRows="0" insertHyperlinks="0"/>
  <mergeCells count="7">
    <mergeCell ref="A26:F26"/>
    <mergeCell ref="B2:G2"/>
    <mergeCell ref="B3:G3"/>
    <mergeCell ref="B4:G4"/>
    <mergeCell ref="A6:B6"/>
    <mergeCell ref="A7:B7"/>
    <mergeCell ref="E5:G5"/>
  </mergeCells>
  <conditionalFormatting sqref="E5">
    <cfRule type="expression" dxfId="9" priority="5">
      <formula>NOT(COUNTIFS(E9:E24,"&lt;&gt;",E9:E24,"&lt;&gt;0")=COUNTIFS(F9:F24,"&lt;&gt;",F9:F24,"&lt;&gt;0"))</formula>
    </cfRule>
    <cfRule type="expression" dxfId="8" priority="6">
      <formula>(COUNTIFS(E9:E24,"&lt;&gt;",E9:E24,"&lt;&gt;0")=COUNTIFS(F9:F24,"&lt;&gt;",F9:F24,"&lt;&gt;0"))</formula>
    </cfRule>
  </conditionalFormatting>
  <conditionalFormatting sqref="F14:F15">
    <cfRule type="notContainsBlanks" dxfId="7" priority="3">
      <formula>LEN(TRIM(F14))&gt;0</formula>
    </cfRule>
    <cfRule type="containsBlanks" dxfId="6" priority="4">
      <formula>LEN(TRIM(F14))=0</formula>
    </cfRule>
  </conditionalFormatting>
  <conditionalFormatting sqref="F19:F24">
    <cfRule type="notContainsBlanks" dxfId="5" priority="1">
      <formula>LEN(TRIM(F19))&gt;0</formula>
    </cfRule>
    <cfRule type="containsBlanks" dxfId="4" priority="2">
      <formula>LEN(TRIM(F19))=0</formula>
    </cfRule>
  </conditionalFormatting>
  <dataValidations count="2">
    <dataValidation type="custom" showErrorMessage="1" errorTitle="Nepravilen vnos cene" error="Cena mora biti nenegativno število z največ dvema decimalkama!" sqref="F16 F18 F25" xr:uid="{6A5E7A11-336C-4265-9486-314240A28CC2}">
      <formula1>AND(ISNUMBER(F16),F16&gt;=0,ROUND(F16*100,6)-INT(F16*100)=0,NOT(ISBLANK(F16)))</formula1>
    </dataValidation>
    <dataValidation type="custom" allowBlank="1" showInputMessage="1" showErrorMessage="1" errorTitle="Nepravilen vnos!" error="Vrednost mora biti pozitivna in zaokrožena na dve decimalni mesti." sqref="F14:F15 F19:F24" xr:uid="{64198889-D007-4AF1-80EA-BA3B494482E5}">
      <formula1>AND(F14*100=INT(F14*100),F14&gt;0)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633D8-9CB6-49C5-A725-83753A622E35}">
  <sheetPr>
    <tabColor theme="3" tint="-0.49992370372631001"/>
  </sheetPr>
  <dimension ref="A1:M34"/>
  <sheetViews>
    <sheetView showGridLines="0" zoomScale="110" zoomScaleNormal="110" zoomScaleSheetLayoutView="85" zoomScalePageLayoutView="70" workbookViewId="0">
      <pane ySplit="7" topLeftCell="A10" activePane="bottomLeft" state="frozen"/>
      <selection pane="bottomLeft" activeCell="F12" sqref="F12"/>
    </sheetView>
  </sheetViews>
  <sheetFormatPr defaultColWidth="9.140625" defaultRowHeight="12.75" x14ac:dyDescent="0.2"/>
  <cols>
    <col min="1" max="1" width="5.7109375" style="7" customWidth="1"/>
    <col min="2" max="2" width="9.42578125" style="8" bestFit="1" customWidth="1"/>
    <col min="3" max="3" width="71.42578125" style="9" customWidth="1"/>
    <col min="4" max="4" width="9" style="10" customWidth="1"/>
    <col min="5" max="5" width="11.85546875" style="11" customWidth="1"/>
    <col min="6" max="6" width="15.42578125" style="10" customWidth="1"/>
    <col min="7" max="7" width="21.140625" style="10" customWidth="1"/>
    <col min="8" max="16384" width="9.140625" style="12"/>
  </cols>
  <sheetData>
    <row r="1" spans="1:13" x14ac:dyDescent="0.2">
      <c r="A1" s="1"/>
      <c r="B1" s="2"/>
      <c r="C1" s="3"/>
      <c r="D1" s="4"/>
      <c r="E1" s="5"/>
      <c r="F1" s="4"/>
      <c r="G1" s="6"/>
    </row>
    <row r="2" spans="1:13" ht="19.5" x14ac:dyDescent="0.25">
      <c r="A2" s="13"/>
      <c r="B2" s="365" t="s">
        <v>0</v>
      </c>
      <c r="C2" s="365"/>
      <c r="D2" s="365"/>
      <c r="E2" s="365"/>
      <c r="F2" s="365"/>
      <c r="G2" s="366"/>
    </row>
    <row r="3" spans="1:13" ht="19.5" x14ac:dyDescent="0.25">
      <c r="A3" s="13"/>
      <c r="B3" s="374" t="s">
        <v>417</v>
      </c>
      <c r="C3" s="374"/>
      <c r="D3" s="374"/>
      <c r="E3" s="374"/>
      <c r="F3" s="374"/>
      <c r="G3" s="375"/>
    </row>
    <row r="4" spans="1:13" ht="18" x14ac:dyDescent="0.25">
      <c r="A4" s="14"/>
      <c r="B4" s="367"/>
      <c r="C4" s="367"/>
      <c r="D4" s="367"/>
      <c r="E4" s="367"/>
      <c r="F4" s="367"/>
      <c r="G4" s="368"/>
    </row>
    <row r="5" spans="1:13" s="279" customFormat="1" ht="16.5" thickBot="1" x14ac:dyDescent="0.25">
      <c r="A5" s="285"/>
      <c r="B5" s="286"/>
      <c r="C5" s="287"/>
      <c r="D5" s="292"/>
      <c r="E5" s="360" t="str">
        <f>_xlfn.CONCAT("Izpolnjeno:","  ",COUNTIFS(F9:F27,"&lt;&gt;",F9:F27,"&lt;&gt;0"),"/",COUNTIFS(E9:E27,"&lt;&gt;",E9:E27,"&lt;&gt;0"))</f>
        <v>Izpolnjeno:  0/12</v>
      </c>
      <c r="F5" s="360"/>
      <c r="G5" s="361"/>
    </row>
    <row r="6" spans="1:13" s="11" customFormat="1" x14ac:dyDescent="0.2">
      <c r="A6" s="369" t="s">
        <v>284</v>
      </c>
      <c r="B6" s="370"/>
      <c r="C6" s="15" t="s">
        <v>285</v>
      </c>
      <c r="D6" s="16" t="s">
        <v>286</v>
      </c>
      <c r="E6" s="16" t="s">
        <v>287</v>
      </c>
      <c r="F6" s="16" t="s">
        <v>288</v>
      </c>
      <c r="G6" s="17" t="s">
        <v>289</v>
      </c>
    </row>
    <row r="7" spans="1:13" ht="13.5" thickBot="1" x14ac:dyDescent="0.25">
      <c r="A7" s="371" t="s">
        <v>290</v>
      </c>
      <c r="B7" s="372"/>
      <c r="C7" s="18"/>
      <c r="D7" s="19"/>
      <c r="E7" s="19" t="s">
        <v>291</v>
      </c>
      <c r="F7" s="19" t="s">
        <v>292</v>
      </c>
      <c r="G7" s="20" t="s">
        <v>293</v>
      </c>
    </row>
    <row r="8" spans="1:13" s="21" customFormat="1" ht="15.75" x14ac:dyDescent="0.2">
      <c r="A8" s="64"/>
      <c r="B8" s="65"/>
      <c r="C8" s="75"/>
      <c r="D8" s="66"/>
      <c r="E8" s="67"/>
      <c r="F8" s="76"/>
      <c r="G8" s="68"/>
      <c r="K8" s="21" t="s">
        <v>407</v>
      </c>
    </row>
    <row r="9" spans="1:13" ht="15.75" x14ac:dyDescent="0.2">
      <c r="A9" s="70"/>
      <c r="B9" s="69" t="s">
        <v>497</v>
      </c>
      <c r="C9" s="92" t="s">
        <v>498</v>
      </c>
      <c r="D9" s="71"/>
      <c r="E9" s="72"/>
      <c r="F9" s="73"/>
      <c r="G9" s="74"/>
    </row>
    <row r="10" spans="1:13" ht="60" x14ac:dyDescent="0.2">
      <c r="A10" s="64"/>
      <c r="B10" s="65"/>
      <c r="C10" s="91" t="s">
        <v>335</v>
      </c>
      <c r="D10" s="66"/>
      <c r="E10" s="67"/>
      <c r="F10" s="76"/>
      <c r="G10" s="68"/>
      <c r="H10" s="21"/>
      <c r="I10" s="21"/>
      <c r="J10" s="21"/>
      <c r="K10" s="21"/>
      <c r="L10" s="21"/>
    </row>
    <row r="11" spans="1:13" ht="30" x14ac:dyDescent="0.2">
      <c r="A11" s="96"/>
      <c r="B11" s="65" t="s">
        <v>499</v>
      </c>
      <c r="C11" s="101" t="s">
        <v>500</v>
      </c>
      <c r="D11" s="99"/>
      <c r="E11" s="100"/>
      <c r="F11" s="76"/>
      <c r="G11" s="68"/>
      <c r="H11" s="103"/>
      <c r="I11" s="103"/>
      <c r="J11" s="103"/>
      <c r="K11" s="103"/>
      <c r="L11" s="103"/>
      <c r="M11" s="103"/>
    </row>
    <row r="12" spans="1:13" ht="15.75" x14ac:dyDescent="0.2">
      <c r="A12" s="96"/>
      <c r="B12" s="95"/>
      <c r="C12" s="101" t="s">
        <v>501</v>
      </c>
      <c r="D12" s="99" t="s">
        <v>327</v>
      </c>
      <c r="E12" s="319">
        <v>20</v>
      </c>
      <c r="F12" s="321"/>
      <c r="G12" s="182">
        <f>ROUND(E12*ROUND(F12,2),2)</f>
        <v>0</v>
      </c>
      <c r="H12" s="103"/>
      <c r="I12" s="103"/>
      <c r="J12" s="103"/>
      <c r="K12" s="103"/>
      <c r="L12" s="103"/>
      <c r="M12" s="103"/>
    </row>
    <row r="13" spans="1:13" ht="15.75" x14ac:dyDescent="0.2">
      <c r="A13" s="96"/>
      <c r="B13" s="95"/>
      <c r="C13" s="101" t="s">
        <v>502</v>
      </c>
      <c r="D13" s="99" t="s">
        <v>327</v>
      </c>
      <c r="E13" s="319">
        <v>100</v>
      </c>
      <c r="F13" s="321"/>
      <c r="G13" s="182">
        <f t="shared" ref="G13:G27" si="0">ROUND(E13*ROUND(F13,2),2)</f>
        <v>0</v>
      </c>
      <c r="H13" s="103"/>
      <c r="I13" s="103"/>
      <c r="J13" s="103"/>
      <c r="K13" s="103"/>
      <c r="L13" s="103"/>
      <c r="M13" s="103"/>
    </row>
    <row r="14" spans="1:13" ht="15.75" x14ac:dyDescent="0.2">
      <c r="A14" s="96"/>
      <c r="B14" s="65"/>
      <c r="C14" s="101" t="s">
        <v>503</v>
      </c>
      <c r="D14" s="99" t="s">
        <v>327</v>
      </c>
      <c r="E14" s="319">
        <f>10+100</f>
        <v>110</v>
      </c>
      <c r="F14" s="321"/>
      <c r="G14" s="182">
        <f t="shared" si="0"/>
        <v>0</v>
      </c>
    </row>
    <row r="15" spans="1:13" ht="15.75" x14ac:dyDescent="0.2">
      <c r="A15" s="96"/>
      <c r="B15" s="65"/>
      <c r="C15" s="101"/>
      <c r="D15" s="99"/>
      <c r="E15" s="319"/>
      <c r="F15" s="76"/>
      <c r="G15" s="182"/>
    </row>
    <row r="16" spans="1:13" ht="19.5" x14ac:dyDescent="0.25">
      <c r="A16" s="96"/>
      <c r="B16" s="65"/>
      <c r="C16" s="101" t="s">
        <v>504</v>
      </c>
      <c r="D16" s="99" t="s">
        <v>327</v>
      </c>
      <c r="E16" s="319">
        <v>140</v>
      </c>
      <c r="F16" s="321"/>
      <c r="G16" s="182">
        <f t="shared" si="0"/>
        <v>0</v>
      </c>
      <c r="L16" s="102"/>
    </row>
    <row r="17" spans="1:7" ht="45" x14ac:dyDescent="0.2">
      <c r="A17" s="70"/>
      <c r="B17" s="65" t="s">
        <v>505</v>
      </c>
      <c r="C17" s="101" t="s">
        <v>506</v>
      </c>
      <c r="D17" s="99"/>
      <c r="E17" s="319"/>
      <c r="F17" s="76"/>
      <c r="G17" s="182"/>
    </row>
    <row r="18" spans="1:7" ht="15.75" x14ac:dyDescent="0.2">
      <c r="A18" s="96"/>
      <c r="B18" s="95"/>
      <c r="C18" s="101" t="s">
        <v>507</v>
      </c>
      <c r="D18" s="99" t="s">
        <v>321</v>
      </c>
      <c r="E18" s="319">
        <v>1</v>
      </c>
      <c r="F18" s="321"/>
      <c r="G18" s="182">
        <f t="shared" si="0"/>
        <v>0</v>
      </c>
    </row>
    <row r="19" spans="1:7" ht="15.75" x14ac:dyDescent="0.2">
      <c r="A19" s="96"/>
      <c r="B19" s="95"/>
      <c r="C19" s="101" t="s">
        <v>508</v>
      </c>
      <c r="D19" s="99" t="s">
        <v>321</v>
      </c>
      <c r="E19" s="319">
        <v>1</v>
      </c>
      <c r="F19" s="321"/>
      <c r="G19" s="182">
        <f t="shared" si="0"/>
        <v>0</v>
      </c>
    </row>
    <row r="20" spans="1:7" ht="15.75" x14ac:dyDescent="0.2">
      <c r="A20" s="96"/>
      <c r="B20" s="95" t="s">
        <v>509</v>
      </c>
      <c r="C20" s="98" t="s">
        <v>510</v>
      </c>
      <c r="D20" s="97"/>
      <c r="E20" s="320"/>
      <c r="F20" s="76"/>
      <c r="G20" s="182"/>
    </row>
    <row r="21" spans="1:7" ht="15.75" x14ac:dyDescent="0.2">
      <c r="A21" s="96"/>
      <c r="B21" s="95"/>
      <c r="C21" s="98" t="s">
        <v>511</v>
      </c>
      <c r="D21" s="99" t="s">
        <v>321</v>
      </c>
      <c r="E21" s="319">
        <v>1</v>
      </c>
      <c r="F21" s="321"/>
      <c r="G21" s="182">
        <f t="shared" si="0"/>
        <v>0</v>
      </c>
    </row>
    <row r="22" spans="1:7" ht="15.75" x14ac:dyDescent="0.2">
      <c r="A22" s="96"/>
      <c r="B22" s="95" t="s">
        <v>512</v>
      </c>
      <c r="C22" s="98" t="s">
        <v>513</v>
      </c>
      <c r="D22" s="97"/>
      <c r="E22" s="320"/>
      <c r="F22" s="76"/>
      <c r="G22" s="182"/>
    </row>
    <row r="23" spans="1:7" ht="15.75" x14ac:dyDescent="0.2">
      <c r="A23" s="96"/>
      <c r="B23" s="95"/>
      <c r="C23" s="98" t="s">
        <v>511</v>
      </c>
      <c r="D23" s="99" t="s">
        <v>321</v>
      </c>
      <c r="E23" s="319">
        <v>1</v>
      </c>
      <c r="F23" s="321"/>
      <c r="G23" s="182">
        <f t="shared" si="0"/>
        <v>0</v>
      </c>
    </row>
    <row r="24" spans="1:7" ht="15.75" x14ac:dyDescent="0.2">
      <c r="A24" s="96"/>
      <c r="B24" s="95"/>
      <c r="C24" s="98" t="s">
        <v>514</v>
      </c>
      <c r="D24" s="99" t="s">
        <v>321</v>
      </c>
      <c r="E24" s="319">
        <v>1</v>
      </c>
      <c r="F24" s="321"/>
      <c r="G24" s="182">
        <f t="shared" si="0"/>
        <v>0</v>
      </c>
    </row>
    <row r="25" spans="1:7" ht="30" x14ac:dyDescent="0.2">
      <c r="A25" s="96"/>
      <c r="B25" s="95" t="s">
        <v>515</v>
      </c>
      <c r="C25" s="98" t="s">
        <v>516</v>
      </c>
      <c r="D25" s="97" t="s">
        <v>322</v>
      </c>
      <c r="E25" s="320">
        <v>1</v>
      </c>
      <c r="F25" s="321"/>
      <c r="G25" s="182">
        <f t="shared" si="0"/>
        <v>0</v>
      </c>
    </row>
    <row r="26" spans="1:7" ht="15.75" x14ac:dyDescent="0.2">
      <c r="A26" s="96"/>
      <c r="B26" s="95" t="s">
        <v>517</v>
      </c>
      <c r="C26" s="98" t="s">
        <v>518</v>
      </c>
      <c r="D26" s="97" t="s">
        <v>322</v>
      </c>
      <c r="E26" s="320">
        <v>1</v>
      </c>
      <c r="F26" s="321"/>
      <c r="G26" s="182">
        <f t="shared" si="0"/>
        <v>0</v>
      </c>
    </row>
    <row r="27" spans="1:7" ht="45" x14ac:dyDescent="0.2">
      <c r="A27" s="96"/>
      <c r="B27" s="95" t="s">
        <v>519</v>
      </c>
      <c r="C27" s="98" t="s">
        <v>520</v>
      </c>
      <c r="D27" s="97" t="s">
        <v>322</v>
      </c>
      <c r="E27" s="320">
        <v>1</v>
      </c>
      <c r="F27" s="321"/>
      <c r="G27" s="291">
        <f t="shared" si="0"/>
        <v>0</v>
      </c>
    </row>
    <row r="28" spans="1:7" ht="16.5" thickBot="1" x14ac:dyDescent="0.25">
      <c r="A28" s="84"/>
      <c r="B28" s="85"/>
      <c r="C28" s="86"/>
      <c r="D28" s="87"/>
      <c r="E28" s="88"/>
      <c r="F28" s="89"/>
      <c r="G28" s="90"/>
    </row>
    <row r="29" spans="1:7" ht="19.5" thickBot="1" x14ac:dyDescent="0.35">
      <c r="A29" s="363" t="str">
        <f>"SKUPAJ "&amp;C9&amp;":"</f>
        <v>SKUPAJ VGN - NAPAJANJE ČRPALIŠČA IN SIGNALIZACIJA VGN:</v>
      </c>
      <c r="B29" s="373"/>
      <c r="C29" s="373"/>
      <c r="D29" s="373" t="s">
        <v>415</v>
      </c>
      <c r="E29" s="373"/>
      <c r="F29" s="373"/>
      <c r="G29" s="184">
        <f>SUBTOTAL(9,G9:G27)</f>
        <v>0</v>
      </c>
    </row>
    <row r="30" spans="1:7" s="129" customFormat="1" ht="15" x14ac:dyDescent="0.2">
      <c r="A30" s="139"/>
      <c r="B30" s="140"/>
      <c r="C30" s="141"/>
      <c r="D30" s="142"/>
      <c r="E30" s="143"/>
      <c r="F30" s="142"/>
      <c r="G30" s="142"/>
    </row>
    <row r="31" spans="1:7" s="137" customFormat="1" ht="45.75" x14ac:dyDescent="0.2">
      <c r="B31" s="134"/>
      <c r="C31" s="128" t="s">
        <v>556</v>
      </c>
      <c r="D31" s="135"/>
      <c r="E31" s="136"/>
      <c r="F31" s="135"/>
      <c r="G31" s="135"/>
    </row>
    <row r="32" spans="1:7" s="137" customFormat="1" ht="15.75" x14ac:dyDescent="0.2">
      <c r="B32" s="134"/>
      <c r="C32" s="130" t="s">
        <v>552</v>
      </c>
      <c r="D32" s="135"/>
      <c r="E32" s="136"/>
      <c r="F32" s="135"/>
      <c r="G32" s="135"/>
    </row>
    <row r="33" spans="2:7" s="137" customFormat="1" ht="15.75" x14ac:dyDescent="0.2">
      <c r="B33" s="134"/>
      <c r="C33" s="131" t="s">
        <v>553</v>
      </c>
      <c r="D33" s="135"/>
      <c r="E33" s="136"/>
      <c r="F33" s="132"/>
      <c r="G33" s="135"/>
    </row>
    <row r="34" spans="2:7" s="137" customFormat="1" ht="15" x14ac:dyDescent="0.2">
      <c r="B34" s="134"/>
      <c r="C34" s="131" t="s">
        <v>554</v>
      </c>
      <c r="D34" s="135"/>
      <c r="E34" s="136"/>
      <c r="F34" s="138" t="s">
        <v>555</v>
      </c>
      <c r="G34" s="135"/>
    </row>
  </sheetData>
  <sheetProtection algorithmName="SHA-512" hashValue="wPZR8Cyo7MCV2b/8/2RaDyOtawOiC9A4uSCT8Rhz3SMqgL3eXxJ0I2RmVpn35DtYkGdXn1Bo4dRWspPFBSsLBQ==" saltValue="IKHmABqk3jobvA4G9Tz72w==" spinCount="100000" sheet="1" objects="1" scenarios="1" formatRows="0" insertHyperlinks="0"/>
  <mergeCells count="7">
    <mergeCell ref="A29:F29"/>
    <mergeCell ref="B2:G2"/>
    <mergeCell ref="B3:G3"/>
    <mergeCell ref="B4:G4"/>
    <mergeCell ref="A6:B6"/>
    <mergeCell ref="A7:B7"/>
    <mergeCell ref="E5:G5"/>
  </mergeCells>
  <conditionalFormatting sqref="E5">
    <cfRule type="expression" dxfId="3" priority="3">
      <formula>NOT(COUNTIFS(E9:E27,"&lt;&gt;",E9:E27,"&lt;&gt;0")=COUNTIFS(F9:F27,"&lt;&gt;",F9:F27,"&lt;&gt;0"))</formula>
    </cfRule>
    <cfRule type="expression" dxfId="2" priority="4">
      <formula>(COUNTIFS(E9:E27,"&lt;&gt;",E9:E27,"&lt;&gt;0")=COUNTIFS(F9:F27,"&lt;&gt;",F9:F27,"&lt;&gt;0"))</formula>
    </cfRule>
  </conditionalFormatting>
  <conditionalFormatting sqref="F12:F14 F16 F18:F19 F21 F23:F27">
    <cfRule type="notContainsBlanks" dxfId="1" priority="1">
      <formula>LEN(TRIM(F12))&gt;0</formula>
    </cfRule>
    <cfRule type="containsBlanks" dxfId="0" priority="2">
      <formula>LEN(TRIM(F12))=0</formula>
    </cfRule>
  </conditionalFormatting>
  <dataValidations count="2">
    <dataValidation type="custom" showErrorMessage="1" errorTitle="Nepravilen vnos cene" error="Cena mora biti nenegativno število z največ dvema decimalkama!" sqref="F28" xr:uid="{7214AFC3-A50B-4AA6-86AE-449F5EA23D8E}">
      <formula1>AND(ISNUMBER(F28),F28&gt;=0,ROUND(F28*100,6)-INT(F28*100)=0,NOT(ISBLANK(F28)))</formula1>
    </dataValidation>
    <dataValidation type="custom" allowBlank="1" showInputMessage="1" showErrorMessage="1" errorTitle="Nepravilen vnos!" error="Vrednost mora biti pozitivna in zaokrožena na dve decimalni mesti." sqref="F12:F27" xr:uid="{6990ABAB-9FDB-444B-9625-0B2EA8931EA4}">
      <formula1>AND(F12*100=INT(F12*100),F12&gt;0)</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SIP593.C-PZI
Datoteka:   &amp;F&amp;RRevizija: 0
Datum: marec 2026
Stran: &amp;P od &amp;N</odd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Delovni listi</vt:lpstr>
      </vt:variant>
      <vt:variant>
        <vt:i4>9</vt:i4>
      </vt:variant>
      <vt:variant>
        <vt:lpstr>Imenovani obsegi</vt:lpstr>
      </vt:variant>
      <vt:variant>
        <vt:i4>16</vt:i4>
      </vt:variant>
    </vt:vector>
  </HeadingPairs>
  <TitlesOfParts>
    <vt:vector size="25" baseType="lpstr">
      <vt:lpstr>Rekapitulacija</vt:lpstr>
      <vt:lpstr>UVODNE PRIPOMBE</vt:lpstr>
      <vt:lpstr>1</vt:lpstr>
      <vt:lpstr>2.1</vt:lpstr>
      <vt:lpstr>2.2</vt:lpstr>
      <vt:lpstr>2.3</vt:lpstr>
      <vt:lpstr>2.4</vt:lpstr>
      <vt:lpstr>2.5</vt:lpstr>
      <vt:lpstr>2.6</vt:lpstr>
      <vt:lpstr>'1'!Področje_tiskanja</vt:lpstr>
      <vt:lpstr>'2.1'!Področje_tiskanja</vt:lpstr>
      <vt:lpstr>'2.2'!Področje_tiskanja</vt:lpstr>
      <vt:lpstr>'2.3'!Področje_tiskanja</vt:lpstr>
      <vt:lpstr>'2.4'!Področje_tiskanja</vt:lpstr>
      <vt:lpstr>'2.5'!Področje_tiskanja</vt:lpstr>
      <vt:lpstr>'2.6'!Področje_tiskanja</vt:lpstr>
      <vt:lpstr>Rekapitulacija!Področje_tiskanja</vt:lpstr>
      <vt:lpstr>'UVODNE PRIPOMBE'!Področje_tiskanja</vt:lpstr>
      <vt:lpstr>'1'!Tiskanje_naslovov</vt:lpstr>
      <vt:lpstr>'2.1'!Tiskanje_naslovov</vt:lpstr>
      <vt:lpstr>'2.3'!Tiskanje_naslovov</vt:lpstr>
      <vt:lpstr>'2.4'!Tiskanje_naslovov</vt:lpstr>
      <vt:lpstr>'2.5'!Tiskanje_naslovov</vt:lpstr>
      <vt:lpstr>'2.6'!Tiskanje_naslovov</vt:lpstr>
      <vt:lpstr>'UVODNE PRIPOMBE'!Tiskanje_naslovov</vt:lpstr>
    </vt:vector>
  </TitlesOfParts>
  <Manager/>
  <Company>Sipro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Jaka Jenškovec</dc:creator>
  <cp:keywords/>
  <dc:description/>
  <cp:lastModifiedBy>Miljković Marja</cp:lastModifiedBy>
  <cp:lastPrinted>2026-08-13T10:00:23Z</cp:lastPrinted>
  <dcterms:created xsi:type="dcterms:W3CDTF">2004-11-25T12:49:11Z</dcterms:created>
  <dcterms:modified xsi:type="dcterms:W3CDTF">2026-08-28T05:28:52Z</dcterms:modified>
  <cp:category/>
</cp:coreProperties>
</file>